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https://thetrustforpublicland.sharepoint.com/sites/ParkServeParkScore/Shared Documents/Parks Research Resources/City Park Facts/2024 city park facts/"/>
    </mc:Choice>
  </mc:AlternateContent>
  <xr:revisionPtr revIDLastSave="0" documentId="8_{5C8147C9-E7AE-474D-9987-92906E6D75BB}" xr6:coauthVersionLast="47" xr6:coauthVersionMax="47" xr10:uidLastSave="{00000000-0000-0000-0000-000000000000}"/>
  <bookViews>
    <workbookView xWindow="4455" yWindow="-15225" windowWidth="21960" windowHeight="12360" tabRatio="907" xr2:uid="{00000000-000D-0000-FFFF-FFFF00000000}"/>
  </bookViews>
  <sheets>
    <sheet name="Table of Contents" sheetId="22" r:id="rId1"/>
    <sheet name="Fields &amp; Courts" sheetId="3" r:id="rId2"/>
    <sheet name="Pickleball &amp; Tennis" sheetId="32" r:id="rId3"/>
    <sheet name="Volleyball" sheetId="13" r:id="rId4"/>
    <sheet name="Basketball hoops" sheetId="1" r:id="rId5"/>
    <sheet name="Community gardens" sheetId="19" r:id="rId6"/>
    <sheet name="Dog Parks" sheetId="17" r:id="rId7"/>
    <sheet name="Playgrounds" sheetId="12" r:id="rId8"/>
    <sheet name="Recreation and senior centers" sheetId="11" r:id="rId9"/>
    <sheet name="Restrooms" sheetId="10" r:id="rId10"/>
    <sheet name="Skate parks" sheetId="9" r:id="rId11"/>
    <sheet name="Splashpads" sheetId="8" r:id="rId12"/>
    <sheet name="Swimming pools" sheetId="7" r:id="rId13"/>
    <sheet name="Disc Golf" sheetId="6" r:id="rId14"/>
    <sheet name="Trails" sheetId="4" r:id="rId15"/>
    <sheet name="Walking Loops" sheetId="5" r:id="rId16"/>
    <sheet name="Fitness Zones" sheetId="24" r:id="rId17"/>
  </sheets>
  <definedNames>
    <definedName name="_xlnm._FilterDatabase" localSheetId="4" hidden="1">'Basketball hoops'!$B$5:$N$105</definedName>
    <definedName name="_xlnm._FilterDatabase" localSheetId="5" hidden="1">'Community gardens'!$B$5:$J$105</definedName>
    <definedName name="_xlnm._FilterDatabase" localSheetId="13" hidden="1">'Disc Golf'!$A$5:$J$105</definedName>
    <definedName name="_xlnm._FilterDatabase" localSheetId="6" hidden="1">'Dog Parks'!$B$5:$J$105</definedName>
    <definedName name="_xlnm._FilterDatabase" localSheetId="1" hidden="1">'Fields &amp; Courts'!$B$5:$S$5</definedName>
    <definedName name="_xlnm._FilterDatabase" localSheetId="16" hidden="1">'Fitness Zones'!$A$5:$J$105</definedName>
    <definedName name="_xlnm._FilterDatabase" localSheetId="2" hidden="1">'Pickleball &amp; Tennis'!$B$5:$T$105</definedName>
    <definedName name="_xlnm._FilterDatabase" localSheetId="7" hidden="1">Playgrounds!$A$5:$O$105</definedName>
    <definedName name="_xlnm._FilterDatabase" localSheetId="8" hidden="1">'Recreation and senior centers'!$A$5:$L$105</definedName>
    <definedName name="_xlnm._FilterDatabase" localSheetId="9" hidden="1">Restrooms!$A$5:$N$105</definedName>
    <definedName name="_xlnm._FilterDatabase" localSheetId="10" hidden="1">'Skate parks'!$A$5:$J$105</definedName>
    <definedName name="_xlnm._FilterDatabase" localSheetId="11" hidden="1">Splashpads!$A$5:$J$105</definedName>
    <definedName name="_xlnm._FilterDatabase" localSheetId="12" hidden="1">'Swimming pools'!$A$5:$J$105</definedName>
    <definedName name="_xlnm._FilterDatabase" localSheetId="14" hidden="1">Trails!$A$5:$M$105</definedName>
    <definedName name="_xlnm._FilterDatabase" localSheetId="3" hidden="1">Volleyball!$B$5:$J$105</definedName>
    <definedName name="_xlnm._FilterDatabase" localSheetId="15" hidden="1">'Walking Loops'!$A$5:$N$105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22" l="1"/>
  <c r="E15" i="22"/>
  <c r="D15" i="22"/>
  <c r="F10" i="22"/>
  <c r="E10" i="22"/>
  <c r="D10" i="22"/>
  <c r="F22" i="22"/>
  <c r="E22" i="22"/>
  <c r="D22" i="22"/>
  <c r="F21" i="22"/>
  <c r="E21" i="22"/>
  <c r="D21" i="22"/>
  <c r="F20" i="22"/>
  <c r="E20" i="22"/>
  <c r="D20" i="22"/>
  <c r="F19" i="22"/>
  <c r="E19" i="22"/>
  <c r="D19" i="22"/>
  <c r="F18" i="22"/>
  <c r="E18" i="22"/>
  <c r="D18" i="22"/>
  <c r="F17" i="22"/>
  <c r="E17" i="22"/>
  <c r="D17" i="22"/>
  <c r="F16" i="22"/>
  <c r="E16" i="22"/>
  <c r="D16" i="22"/>
  <c r="F14" i="22"/>
  <c r="E14" i="22"/>
  <c r="D14" i="22"/>
  <c r="F13" i="22"/>
  <c r="E13" i="22"/>
  <c r="D13" i="22"/>
  <c r="F12" i="22"/>
  <c r="E12" i="22"/>
  <c r="D12" i="22"/>
  <c r="F9" i="22"/>
  <c r="E9" i="22"/>
  <c r="D9" i="22"/>
  <c r="F8" i="22"/>
  <c r="E8" i="22"/>
  <c r="D8" i="22"/>
  <c r="F7" i="22"/>
  <c r="E7" i="22"/>
  <c r="D7" i="22"/>
  <c r="F6" i="22"/>
  <c r="E6" i="22"/>
  <c r="D6" i="22"/>
  <c r="F5" i="22"/>
  <c r="E5" i="22"/>
  <c r="D5" i="22"/>
  <c r="F11" i="22" l="1"/>
  <c r="E11" i="22"/>
  <c r="D11" i="22"/>
</calcChain>
</file>

<file path=xl/sharedStrings.xml><?xml version="1.0" encoding="utf-8"?>
<sst xmlns="http://schemas.openxmlformats.org/spreadsheetml/2006/main" count="3816" uniqueCount="415">
  <si>
    <t>Place name</t>
  </si>
  <si>
    <t>City Population</t>
  </si>
  <si>
    <t>Albuquerque, NM</t>
  </si>
  <si>
    <t>Anaheim, CA</t>
  </si>
  <si>
    <t>Anchorage, AK</t>
  </si>
  <si>
    <t>Arlington, TX</t>
  </si>
  <si>
    <t>Arlington, VA</t>
  </si>
  <si>
    <t>Atlanta, GA</t>
  </si>
  <si>
    <t>Aurora, CO</t>
  </si>
  <si>
    <t>Austin, TX</t>
  </si>
  <si>
    <t>Bakersfield, CA</t>
  </si>
  <si>
    <t>Baltimore, MD</t>
  </si>
  <si>
    <t>Baton Rouge, LA</t>
  </si>
  <si>
    <t>Boise, ID</t>
  </si>
  <si>
    <t>Boston, MA</t>
  </si>
  <si>
    <t>Buffalo, NY</t>
  </si>
  <si>
    <t>Chandler, AZ</t>
  </si>
  <si>
    <t>Charlotte/Mecklenburg, NC</t>
  </si>
  <si>
    <t>Chesapeake, VA</t>
  </si>
  <si>
    <t>Chicago, IL</t>
  </si>
  <si>
    <t>Chula Vista, CA</t>
  </si>
  <si>
    <t>Cincinnati, OH</t>
  </si>
  <si>
    <t>Cleveland, OH</t>
  </si>
  <si>
    <t>Colorado Springs, CO</t>
  </si>
  <si>
    <t>Columbus, OH</t>
  </si>
  <si>
    <t>Corpus Christi, TX</t>
  </si>
  <si>
    <t>Dallas, TX</t>
  </si>
  <si>
    <t>Denver, CO</t>
  </si>
  <si>
    <t>Des Moines, IA</t>
  </si>
  <si>
    <t>Detroit, MI</t>
  </si>
  <si>
    <t>Durham, NC</t>
  </si>
  <si>
    <t>El Paso, TX</t>
  </si>
  <si>
    <t>Fort Worth, TX</t>
  </si>
  <si>
    <t>Fremont, CA</t>
  </si>
  <si>
    <t>Fresno, CA</t>
  </si>
  <si>
    <t>Garland, TX</t>
  </si>
  <si>
    <t>Gilbert, AZ</t>
  </si>
  <si>
    <t>Glendale, AZ</t>
  </si>
  <si>
    <t>Greensboro, NC</t>
  </si>
  <si>
    <t>Henderson, NV</t>
  </si>
  <si>
    <t>Honolulu, HI</t>
  </si>
  <si>
    <t>Houston, TX</t>
  </si>
  <si>
    <t>Irvine, CA</t>
  </si>
  <si>
    <t>Irving, TX</t>
  </si>
  <si>
    <t>Jacksonville, FL</t>
  </si>
  <si>
    <t>Jersey City, NJ</t>
  </si>
  <si>
    <t>Kansas City, MO</t>
  </si>
  <si>
    <t>Laredo, TX</t>
  </si>
  <si>
    <t>Lexington/Fayette, KY</t>
  </si>
  <si>
    <t>Lincoln, NE</t>
  </si>
  <si>
    <t>Long Beach, CA</t>
  </si>
  <si>
    <t>Los Angeles, CA</t>
  </si>
  <si>
    <t>Louisville, KY</t>
  </si>
  <si>
    <t>Lubbock, TX</t>
  </si>
  <si>
    <t>Madison, WI</t>
  </si>
  <si>
    <t>Memphis, TN</t>
  </si>
  <si>
    <t>Mesa, AZ</t>
  </si>
  <si>
    <t>Miami, FL</t>
  </si>
  <si>
    <t>Milwaukee, WI</t>
  </si>
  <si>
    <t>Minneapolis, MN</t>
  </si>
  <si>
    <t>Nashville/Davidson, TN</t>
  </si>
  <si>
    <t>New Orleans, LA</t>
  </si>
  <si>
    <t>New York, NY</t>
  </si>
  <si>
    <t>Newark, NJ</t>
  </si>
  <si>
    <t>Norfolk, VA</t>
  </si>
  <si>
    <t>North Las Vegas, NV</t>
  </si>
  <si>
    <t>Oakland, CA</t>
  </si>
  <si>
    <t>Oklahoma City, OK</t>
  </si>
  <si>
    <t>Omaha, NE</t>
  </si>
  <si>
    <t>Orlando, FL</t>
  </si>
  <si>
    <t>Philadelphia, PA</t>
  </si>
  <si>
    <t>Phoenix, AZ</t>
  </si>
  <si>
    <t>Pittsburgh, PA</t>
  </si>
  <si>
    <t>Plano, TX</t>
  </si>
  <si>
    <t>Portland, OR</t>
  </si>
  <si>
    <t>Raleigh, NC</t>
  </si>
  <si>
    <t>Reno, NV</t>
  </si>
  <si>
    <t>Riverside, CA</t>
  </si>
  <si>
    <t>Sacramento, CA</t>
  </si>
  <si>
    <t>San Antonio, TX</t>
  </si>
  <si>
    <t>San Diego, CA</t>
  </si>
  <si>
    <t>San Francisco, CA</t>
  </si>
  <si>
    <t>San Jose, CA</t>
  </si>
  <si>
    <t>Santa Ana, CA</t>
  </si>
  <si>
    <t>Scottsdale, AZ</t>
  </si>
  <si>
    <t>Seattle, WA</t>
  </si>
  <si>
    <t>St. Louis, MO</t>
  </si>
  <si>
    <t>St. Paul, MN</t>
  </si>
  <si>
    <t>St. Petersburg, FL</t>
  </si>
  <si>
    <t>Stockton, CA</t>
  </si>
  <si>
    <t>Tampa, FL</t>
  </si>
  <si>
    <t>Toledo, OH</t>
  </si>
  <si>
    <t>Tucson, AZ</t>
  </si>
  <si>
    <t>Tulsa, OK</t>
  </si>
  <si>
    <t>Virginia Beach, VA</t>
  </si>
  <si>
    <t>Washington, DC</t>
  </si>
  <si>
    <t>Wichita, KS</t>
  </si>
  <si>
    <t>Winston-Salem, NC</t>
  </si>
  <si>
    <t>Volleyball Nets</t>
  </si>
  <si>
    <t>Swimming pools per 100,000 residents</t>
  </si>
  <si>
    <t>Swimming pools</t>
  </si>
  <si>
    <t>Splashpads per 100,000</t>
  </si>
  <si>
    <t>Splashpads</t>
  </si>
  <si>
    <t>Skate parks per 100,000</t>
  </si>
  <si>
    <t>Skate parks</t>
  </si>
  <si>
    <t>Restrooms</t>
  </si>
  <si>
    <t>Recreation and senior centers</t>
  </si>
  <si>
    <t>Dog parks per 100,000 residents</t>
  </si>
  <si>
    <t>Dog Parks</t>
  </si>
  <si>
    <t>Basketball Hoops</t>
  </si>
  <si>
    <t>Disc Golf</t>
  </si>
  <si>
    <t>Pickleball Courts</t>
  </si>
  <si>
    <t>Playgrounds</t>
  </si>
  <si>
    <t>Recreation and Senior Centers</t>
  </si>
  <si>
    <t>Skate Parks</t>
  </si>
  <si>
    <t>Swimming Pools</t>
  </si>
  <si>
    <t>Tennis Courts</t>
  </si>
  <si>
    <t>Tables contained as separate tabs in the file are:</t>
  </si>
  <si>
    <t>Disc Golf Courses by City</t>
  </si>
  <si>
    <t>Off-leash Dog Parks by City</t>
  </si>
  <si>
    <t>Playgrounds by City</t>
  </si>
  <si>
    <t>Recreation and Senior Centers by City</t>
  </si>
  <si>
    <t>Restrooms by City</t>
  </si>
  <si>
    <t>Skate Parks by City</t>
  </si>
  <si>
    <t>Splashpads or Spraygrounds by City</t>
  </si>
  <si>
    <t>Swimming Pools by City</t>
  </si>
  <si>
    <t>Miles of Trails by City</t>
  </si>
  <si>
    <t>Richmond, VA</t>
  </si>
  <si>
    <t>Spokane, WA</t>
  </si>
  <si>
    <t>Min</t>
  </si>
  <si>
    <t>Median</t>
  </si>
  <si>
    <t>Max</t>
  </si>
  <si>
    <t>per 10,000 residents</t>
  </si>
  <si>
    <t>per 100,000 residents</t>
  </si>
  <si>
    <t>per 20,000 residents</t>
  </si>
  <si>
    <t>miles per 100,000 residents</t>
  </si>
  <si>
    <t>Min, Median, and Max values are calculated based on cities reporting data (i.e. exclude those with 0 reported).</t>
  </si>
  <si>
    <t>The per ____ resident values are adjusted based on frequency of the given amenity so that the median values are relatively similar across amenities.</t>
  </si>
  <si>
    <t>Fitness / Exercise Zones</t>
  </si>
  <si>
    <t>Regional Rec Centers</t>
  </si>
  <si>
    <t>Disc Golf Courses</t>
  </si>
  <si>
    <t>Diamonds</t>
  </si>
  <si>
    <t>Rectangular Fields</t>
  </si>
  <si>
    <t>Las Vegas, NV</t>
  </si>
  <si>
    <t>Volleyball nets</t>
  </si>
  <si>
    <t>Total Fields &amp; Diamonds</t>
  </si>
  <si>
    <t xml:space="preserve"> </t>
  </si>
  <si>
    <t xml:space="preserve">   </t>
  </si>
  <si>
    <t>Total</t>
  </si>
  <si>
    <t>Fitness / Exercise Zones per 10,000</t>
  </si>
  <si>
    <t>Community Garden Plots</t>
  </si>
  <si>
    <t>per 1,000 residents</t>
  </si>
  <si>
    <t xml:space="preserve">  </t>
  </si>
  <si>
    <t>Volleyball nets per 20,000 residents</t>
  </si>
  <si>
    <t>Total Fields &amp; Courts</t>
  </si>
  <si>
    <t>Improved Trails</t>
  </si>
  <si>
    <t>Nature Trails</t>
  </si>
  <si>
    <t>Walking Loops and Tracks by City</t>
  </si>
  <si>
    <t>Walking Loops / Tracks</t>
  </si>
  <si>
    <t>Fitness Zones</t>
  </si>
  <si>
    <t>Community Gardens by City</t>
  </si>
  <si>
    <t>Regional rec centers typically serve a wider geography (15-20 min drive time), offer multiple facility types (combinations of gym, indoor track, climbing walls, pool, many courts, etc), and are significantly larger than local recreation centers</t>
  </si>
  <si>
    <t>Natural trail miles Include trails in designated natural areas or with substantial natural buffer from roads and buildings. Improved trails include any surfaced trails including paved, gravel, etc. There may be overlap between improved trails and nature trails (i.e. do not add together).</t>
  </si>
  <si>
    <t>Across all data tables, blanks indicate NA rather than 0.</t>
  </si>
  <si>
    <t xml:space="preserve">All information is collected directly from each agency included in this report. This is done via Trust for Public Land's annual City Park Survey. </t>
  </si>
  <si>
    <t>When using the data, please cite Trust for Public Land.</t>
  </si>
  <si>
    <t>PS4835000</t>
  </si>
  <si>
    <t>PS1571550</t>
  </si>
  <si>
    <t>PS3137000</t>
  </si>
  <si>
    <t>PS3712000</t>
  </si>
  <si>
    <t>PS0667000</t>
  </si>
  <si>
    <t>PS3728000</t>
  </si>
  <si>
    <t>PS1608830</t>
  </si>
  <si>
    <t>PS0477000</t>
  </si>
  <si>
    <t>PS3128000</t>
  </si>
  <si>
    <t>PS0664000</t>
  </si>
  <si>
    <t>Santa Clarita, CA</t>
  </si>
  <si>
    <t>PS4055000</t>
  </si>
  <si>
    <t>basketball_hoops</t>
  </si>
  <si>
    <t>basketball_hoops_jua</t>
  </si>
  <si>
    <t>disc_golf_courses</t>
  </si>
  <si>
    <t>improved_trails_miles</t>
  </si>
  <si>
    <t>nature_trails_miles</t>
  </si>
  <si>
    <t>walking_loops</t>
  </si>
  <si>
    <t>walking_loops_jua</t>
  </si>
  <si>
    <t>playgrounds</t>
  </si>
  <si>
    <t>playgrounds_accessible</t>
  </si>
  <si>
    <t>playgrounds_jua</t>
  </si>
  <si>
    <t>rec_centers_all</t>
  </si>
  <si>
    <t>rec_centers_regional</t>
  </si>
  <si>
    <t>skateboard_parks</t>
  </si>
  <si>
    <t>fitnes_zones</t>
  </si>
  <si>
    <t>splashpads</t>
  </si>
  <si>
    <t>swimming_pools</t>
  </si>
  <si>
    <t>dog_parks</t>
  </si>
  <si>
    <t>community_garden_sites</t>
  </si>
  <si>
    <t>restrooms_perm</t>
  </si>
  <si>
    <t>restrooms_inbuild</t>
  </si>
  <si>
    <t>1253000</t>
  </si>
  <si>
    <t>0668000</t>
  </si>
  <si>
    <t>0644000</t>
  </si>
  <si>
    <t>0627000</t>
  </si>
  <si>
    <t>5182000</t>
  </si>
  <si>
    <t>4841464</t>
  </si>
  <si>
    <t>5157000</t>
  </si>
  <si>
    <t>3240000</t>
  </si>
  <si>
    <t>3451000</t>
  </si>
  <si>
    <t>3915000</t>
  </si>
  <si>
    <t>3651000</t>
  </si>
  <si>
    <t>0666000</t>
  </si>
  <si>
    <t>2255000</t>
  </si>
  <si>
    <t>0669000</t>
  </si>
  <si>
    <t>5363000</t>
  </si>
  <si>
    <t>0603526</t>
  </si>
  <si>
    <t>1271000</t>
  </si>
  <si>
    <t>5367000</t>
  </si>
  <si>
    <t>2758000</t>
  </si>
  <si>
    <t>3755000</t>
  </si>
  <si>
    <t>4748000</t>
  </si>
  <si>
    <t>0427400</t>
  </si>
  <si>
    <t>5553000</t>
  </si>
  <si>
    <t>3775000</t>
  </si>
  <si>
    <t>1235000</t>
  </si>
  <si>
    <t>4829000</t>
  </si>
  <si>
    <t>4827000</t>
  </si>
  <si>
    <t>3436000</t>
  </si>
  <si>
    <t>4837000</t>
  </si>
  <si>
    <t>3611000</t>
  </si>
  <si>
    <t>2507000</t>
  </si>
  <si>
    <t>1714000</t>
  </si>
  <si>
    <t>2965000</t>
  </si>
  <si>
    <t>3502000</t>
  </si>
  <si>
    <t>0203000</t>
  </si>
  <si>
    <t>0412000</t>
  </si>
  <si>
    <t>0446000</t>
  </si>
  <si>
    <t>2404000</t>
  </si>
  <si>
    <t>3719000</t>
  </si>
  <si>
    <t>2743000</t>
  </si>
  <si>
    <t>0636770</t>
  </si>
  <si>
    <t>3977000</t>
  </si>
  <si>
    <t>5103000</t>
  </si>
  <si>
    <t>0662000</t>
  </si>
  <si>
    <t>1150000</t>
  </si>
  <si>
    <t>3251800</t>
  </si>
  <si>
    <t>0613392</t>
  </si>
  <si>
    <t>0653000</t>
  </si>
  <si>
    <t>4804000</t>
  </si>
  <si>
    <t>3916000</t>
  </si>
  <si>
    <t>4845000</t>
  </si>
  <si>
    <t>5548000</t>
  </si>
  <si>
    <t>2146027</t>
  </si>
  <si>
    <t>4858016</t>
  </si>
  <si>
    <t>2148006</t>
  </si>
  <si>
    <t>0820000</t>
  </si>
  <si>
    <t>4752006</t>
  </si>
  <si>
    <t>4159000</t>
  </si>
  <si>
    <t>0602000</t>
  </si>
  <si>
    <t>0626000</t>
  </si>
  <si>
    <t>3260600</t>
  </si>
  <si>
    <t>5116000</t>
  </si>
  <si>
    <t>0675000</t>
  </si>
  <si>
    <t>1304000</t>
  </si>
  <si>
    <t>4075000</t>
  </si>
  <si>
    <t>1245000</t>
  </si>
  <si>
    <t>4819000</t>
  </si>
  <si>
    <t>4865000</t>
  </si>
  <si>
    <t>0816000</t>
  </si>
  <si>
    <t>3918000</t>
  </si>
  <si>
    <t>4817000</t>
  </si>
  <si>
    <t>2079000</t>
  </si>
  <si>
    <t>0643000</t>
  </si>
  <si>
    <t>0804000</t>
  </si>
  <si>
    <t>2205000</t>
  </si>
  <si>
    <t>0669088</t>
  </si>
  <si>
    <t>4261000</t>
  </si>
  <si>
    <t>0427820</t>
  </si>
  <si>
    <t>0455000</t>
  </si>
  <si>
    <t>0465000</t>
  </si>
  <si>
    <t>1263000</t>
  </si>
  <si>
    <t>3231900</t>
  </si>
  <si>
    <t>5167000</t>
  </si>
  <si>
    <t>4805000</t>
  </si>
  <si>
    <t>1921000</t>
  </si>
  <si>
    <t>4260000</t>
  </si>
  <si>
    <t>2938000</t>
  </si>
  <si>
    <t>4824000</t>
  </si>
  <si>
    <t>2622000</t>
  </si>
  <si>
    <t># Residents per net</t>
  </si>
  <si>
    <t>Residents per dog parks</t>
  </si>
  <si>
    <t>Residents per Rec/Senior Center</t>
  </si>
  <si>
    <t>Residents per skate park</t>
  </si>
  <si>
    <t>Residents per splashpad</t>
  </si>
  <si>
    <t>Residents per pool</t>
  </si>
  <si>
    <t>Residents per Zone</t>
  </si>
  <si>
    <t>Courts per 20,000 residents</t>
  </si>
  <si>
    <t>Count, basketball hoops</t>
  </si>
  <si>
    <t>Hoops per 10,000 residents</t>
  </si>
  <si>
    <t>Residents per Hoop</t>
  </si>
  <si>
    <t>Hoops,
 park sites</t>
  </si>
  <si>
    <t>Hoops,
Combined</t>
  </si>
  <si>
    <t>Hoops,
Park sites only</t>
  </si>
  <si>
    <t>Hoops, community schoolyards</t>
  </si>
  <si>
    <t>Sites</t>
  </si>
  <si>
    <t>Count, Playgrounds</t>
  </si>
  <si>
    <t>Playgrounds, 
community schoolyards</t>
  </si>
  <si>
    <t>Playgrounds,
park sites</t>
  </si>
  <si>
    <t>Playgrounds,
combined</t>
  </si>
  <si>
    <t>Park and school sites</t>
  </si>
  <si>
    <t>Park sites only</t>
  </si>
  <si>
    <t>Residents per playground</t>
  </si>
  <si>
    <t>Playgrounds per 10,000 pop.</t>
  </si>
  <si>
    <t>Count, Centers</t>
  </si>
  <si>
    <t>Rec/Senior Centers per 20,000 residents</t>
  </si>
  <si>
    <t>Count, Restrooms</t>
  </si>
  <si>
    <t>In park buildings</t>
  </si>
  <si>
    <t>Restrooms per 10,000 pop</t>
  </si>
  <si>
    <t>Freestanding permanent</t>
  </si>
  <si>
    <t>Residents per restroom</t>
  </si>
  <si>
    <t>Residents per course</t>
  </si>
  <si>
    <t>Courses per 100,000 residents</t>
  </si>
  <si>
    <t>Trail Miles</t>
  </si>
  <si>
    <t>Miles per 100,000 residents</t>
  </si>
  <si>
    <t>Residents per mile</t>
  </si>
  <si>
    <t>Nature trails</t>
  </si>
  <si>
    <t>Count, Walking Loops / Tracks</t>
  </si>
  <si>
    <t>At Park Sites</t>
  </si>
  <si>
    <t>At community schoolyards</t>
  </si>
  <si>
    <t>Combined Count</t>
  </si>
  <si>
    <t>Loops/Tracks per 10,000 pop</t>
  </si>
  <si>
    <t>Residents per loop/track</t>
  </si>
  <si>
    <t>Combined</t>
  </si>
  <si>
    <t>At park sites only</t>
  </si>
  <si>
    <t>Rectangles</t>
  </si>
  <si>
    <t>Fields/ Diamonds</t>
  </si>
  <si>
    <t>Per 10,000 Population</t>
  </si>
  <si>
    <t>Data notes</t>
  </si>
  <si>
    <t>Values of 0 may indicate missing data, in particular for the 'pickleball overlay' (column H), which is a new question for this year.</t>
  </si>
  <si>
    <t>With the 2020 Census update, Des Moines is no longer one of the top 100 cities by population, but continues to participate in City Park Facts</t>
  </si>
  <si>
    <t>Definitions</t>
  </si>
  <si>
    <t>Rectangular fields</t>
  </si>
  <si>
    <t>Fields that aren't obvious diamonds or rectangles</t>
  </si>
  <si>
    <t>Other fields</t>
  </si>
  <si>
    <t>Other Fields</t>
  </si>
  <si>
    <t>Outdoor Athletic Fields by City</t>
  </si>
  <si>
    <t>Values of 0 may indicate missing data rather than no volleyball nets</t>
  </si>
  <si>
    <t>Basketball Hoops by City (Indoor and Outdoor)</t>
  </si>
  <si>
    <t>Park sites</t>
  </si>
  <si>
    <t>This is a count of basketball hoops, not courts. There is an average of 3 hoops per court across cities providing both data.</t>
  </si>
  <si>
    <t>Community schoolyards</t>
  </si>
  <si>
    <t>Reflects a count of hoops at sites managed by park and recreation agencies (indoor and outdoor)</t>
  </si>
  <si>
    <t xml:space="preserve">Reflects a count of hoops at community schoolyards that are open to the public outside of school hours (indoor and outdoor). </t>
  </si>
  <si>
    <t>A value of 0 for community schoolyard hoops indicates a lack of a formal program to open schoolyards outside of school hours, not that schools lack basketball hoops.</t>
  </si>
  <si>
    <t>Values of 0 may indicate missing data rather than no community gardens</t>
  </si>
  <si>
    <t>Community garden sites are each named location of a community garden, which typically have many plots</t>
  </si>
  <si>
    <t>Dog parks</t>
  </si>
  <si>
    <t>Off-leash dog parks or dog areas. Dog parks with separate areas for small and large dogs are counted as one, not separately.</t>
  </si>
  <si>
    <t>Value of 0 likely indicates no dog parks open to the public.</t>
  </si>
  <si>
    <t>Inclusive playgrounds</t>
  </si>
  <si>
    <t>Play areas and structures that go beyond ADA-compliant design to provide opportunities for individuals of different physical, sensory, social, and intellectual abilities to play together. Examples include: accessible swings and slides, ramped play structures, shock-absorbing surfacing, sensory walls, quiet areas, ground-level play features, musical instruments or other loose items for imaginative play.</t>
  </si>
  <si>
    <t>Inclusive playgrounds, 
park sites</t>
  </si>
  <si>
    <t xml:space="preserve">Counts reflect number of playground locations, not number of age-specific play areas within those locations. For example, playgrounds with two distinct areas for both toddlers (ages 2 - 5) and elementary aged-children (ages 5 - 12) are counted as a single playground if its within the same defined area (e.g. has the same name).  </t>
  </si>
  <si>
    <t>A value of 0 for community schoolyard playgrounds indicates a lack of a formal program to open schoolyards outside of school hours, not that schools lack playgrounds.</t>
  </si>
  <si>
    <t>Reflects a count of playgrounds at community schoolyards that are open to the public outside of school hours.</t>
  </si>
  <si>
    <t>Reflects a count of playgrounds at sites managed by park and recreation agencies</t>
  </si>
  <si>
    <t>We have recently started asking cities to report on 'regional rec centers' as some cities have elected to build fewer, but larger, rec centers, while others build smaller and more distributed centers.</t>
  </si>
  <si>
    <t>A value of 0 may indicate a lack of data on regional rec centers, not that there aren't any that could fit the criteria.</t>
  </si>
  <si>
    <t>Recreation/Senior Centers</t>
  </si>
  <si>
    <t>Includes counts of both recreation and senior centers and when those functions are combined in the same facility. Recreation centers are defined by their active recreation purpose (e.g. pools, gyms fitness centers) and senior centers are defined by the age of the population served.</t>
  </si>
  <si>
    <t>Publicly accessible buildings at park sites with restrooms available a) free of charge, b) open daily, and c) advertised to park users (Counts reflect number of buildings)</t>
  </si>
  <si>
    <t>A value of 0 likely indicates a lack of data rather than none of the specified type.</t>
  </si>
  <si>
    <t>Outdoor facilities with the intended purpose of skateboarding or other related activities, such as roller-skates or roller-blades.</t>
  </si>
  <si>
    <t>Water play areas with interactive water features or fountains for play. Includes a wide range of styles, such as splashpad, spraygrounds, or spray showers.</t>
  </si>
  <si>
    <t>While TPL typically refers to these water play features as 'splashpads', there are a wide range of styles and naming conventions. The intent is for this category to reflect all of these interactive, outdoor, water play areas.</t>
  </si>
  <si>
    <t>Includes both indoor and outdoor pools with a minimum four-foot depth.</t>
  </si>
  <si>
    <t xml:space="preserve">Includes both 9 and 18 hole courses, many of which are integrated into other park amenities like trails or fields. </t>
  </si>
  <si>
    <t>Improved Trail Miles</t>
  </si>
  <si>
    <t>Trails for any use with finished surfaces such as pavement or boardwalks. This would include both trails within a park and trail corridors outside parks. Does not include on-street trails.</t>
  </si>
  <si>
    <t>Natural Trail Miles</t>
  </si>
  <si>
    <t>Values of 0 may indicate lack of data, not no trail miles.</t>
  </si>
  <si>
    <t>A value of 0 for community schoolyard loops indicates a lack of a formal program to open schoolyards outside of school hours, not that schools lack loops or tracks</t>
  </si>
  <si>
    <t>Walking loops</t>
  </si>
  <si>
    <t>Walking loops are relatively long (usually &gt;.25 miles) pathways that often run around the perimeter of a park and are specifically designed for recreational and exercise purposes. Includes running tracks.</t>
  </si>
  <si>
    <t>Reflects a count of walking loops or tracks at community schoolyards that are open to the public outside of school hours.</t>
  </si>
  <si>
    <t>Reflects a count of walking loops or tracks at sites managed by park and recreation agencies</t>
  </si>
  <si>
    <t>A value of 0 for may indicate a lack of data rather than no fitness zones</t>
  </si>
  <si>
    <t>Fitness zones / exercise stations</t>
  </si>
  <si>
    <t>Outdoor fitness equipment that is unsupervised but anchored in a parks and recreation setting (typically grouped together or distributed along a walking path or trail) and used for strength training and aerobic exercise. Counts reflect zones, not individual equipment.</t>
  </si>
  <si>
    <t>Port St. Lucie, FL</t>
  </si>
  <si>
    <t>1258715</t>
  </si>
  <si>
    <t>volleyball_courts</t>
  </si>
  <si>
    <t>tennis_courts_dedicated</t>
  </si>
  <si>
    <t>pickleball_courts_dedicated</t>
  </si>
  <si>
    <t>tennis_pickle_multi</t>
  </si>
  <si>
    <t>Outdoor Pickleball &amp; Tennis Courts</t>
  </si>
  <si>
    <t>Multi-purpose pickleball/tennis</t>
  </si>
  <si>
    <t>Tennis, dedicated</t>
  </si>
  <si>
    <t>Pickleball, dedicated</t>
  </si>
  <si>
    <t>Pickleball, combined</t>
  </si>
  <si>
    <t xml:space="preserve">Sites per 1,000 residents </t>
  </si>
  <si>
    <t>Residents per site</t>
  </si>
  <si>
    <t>Values of 0 may indicate missing data.</t>
  </si>
  <si>
    <t>Counts reflect both adult and youth diamonds, and exclude diamonds that overlay other fields.</t>
  </si>
  <si>
    <t>Includes all rectangular play fields with the primary purpose of organized sports, including both youth and adult sports. Examples of sports include soccer, football, cricket, and lacrosse. Excludes fields that overlap other fields or diamonds.</t>
  </si>
  <si>
    <t>Diamond/ Rectangle Overlays</t>
  </si>
  <si>
    <t xml:space="preserve">Rectangle/diamond multi-purpose fields that are typically set-up with rectangle(s) in the outfield of one or more diamonds to accommodate sports such as soccer, football, and lacrosse. </t>
  </si>
  <si>
    <t>Count of Fields &amp; Diamonds</t>
  </si>
  <si>
    <t>Residents Per Diamond or Rectangle</t>
  </si>
  <si>
    <t>Multi-purpose Pickle/Tennis</t>
  </si>
  <si>
    <t>Often, pickleball courts are striped on existing tennis courts to allow for multiple-use. This is a count of those 'courts'.</t>
  </si>
  <si>
    <t>Outdoor tennis courts, excluding those that have pickleball striping.</t>
  </si>
  <si>
    <t>Outdoor pickleball courts, excluding those that have are striped on tennis courts</t>
  </si>
  <si>
    <t>Outdoor Volleyball Courts</t>
  </si>
  <si>
    <t>Constructed buildings with plumbing; counts reflect number of buildings, not stalls or by gender. Includes semi-permanent</t>
  </si>
  <si>
    <t>City Park Facts 2024 - Facilities and Recreational Amenities Data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</si>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</sst>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_(* #,##0.0_);_(* \(#,##0.0\);_(* &quot;-&quot;??_);_(@_)"/>
    <numFmt numFmtId="167" formatCode="_(* #,##0_);_(* \(#,##0\);_(* &quot;-&quot;??_);_(@_)"/>
  </numFmts>
  <fonts count="13" x14ac:knownFonts="1">
    <font>
      <sz val="11"/>
      <color theme="1"/>
      <name val="Calibri"/>
      <family val="2"/>
      <scheme val="minor"/>
    </font>
    <font>
      <u/>
      <sz val="11"/>
      <color theme="10"/>
      <name val="Calibri"/>
      <family val="2"/>
      <scheme val="minor"/>
    </font>
    <font>
      <sz val="10"/>
      <color theme="1"/>
      <name val="Arial Narrow"/>
      <family val="2"/>
    </font>
    <font>
      <b/>
      <sz val="10"/>
      <color theme="1"/>
      <name val="Arial Narrow"/>
      <family val="2"/>
    </font>
    <font>
      <b/>
      <i/>
      <sz val="10"/>
      <color theme="1"/>
      <name val="Arial Narrow"/>
      <family val="2"/>
    </font>
    <font>
      <sz val="11"/>
      <color theme="1"/>
      <name val="Calibri"/>
      <family val="2"/>
      <scheme val="minor"/>
    </font>
    <font>
      <u/>
      <sz val="10"/>
      <color theme="10"/>
      <name val="Arial Narrow"/>
      <family val="2"/>
    </font>
    <font>
      <i/>
      <sz val="10"/>
      <color theme="1"/>
      <name val="Arial Narrow"/>
      <family val="2"/>
    </font>
    <font>
      <b/>
      <sz val="12"/>
      <color theme="1"/>
      <name val="Arial Narrow"/>
      <family val="2"/>
    </font>
    <font>
      <sz val="10"/>
      <color rgb="FF666666"/>
      <name val="Arial Narrow"/>
      <family val="2"/>
    </font>
    <font>
      <i/>
      <sz val="11"/>
      <color theme="1"/>
      <name val="Calibri"/>
      <family val="2"/>
      <scheme val="minor"/>
    </font>
    <font>
      <b/>
      <sz val="10"/>
      <color theme="8"/>
      <name val="Arial Narrow"/>
      <family val="2"/>
    </font>
    <font>
      <u/>
      <sz val="10"/>
      <color theme="8"/>
      <name val="Arial Narrow"/>
      <family val="2"/>
    </font>
  </fonts>
  <fills count="2">
    <fill>
      <patternFill patternType="none"/>
    </fill>
    <fill>
      <patternFill patternType="gray125"/>
    </fill>
  </fills>
  <borders count="15">
    <border>
      <left/>
      <right/>
      <top/>
      <bottom/>
      <diagonal/>
    </border>
    <border>
      <left/>
      <right/>
      <top style="thin">
        <color theme="0" tint="-0.34998626667073579"/>
      </top>
      <bottom style="thin">
        <color theme="0" tint="-0.34998626667073579"/>
      </bottom>
      <diagonal/>
    </border>
    <border>
      <left/>
      <right/>
      <top/>
      <bottom style="thin">
        <color indexed="64"/>
      </bottom>
      <diagonal/>
    </border>
    <border>
      <left style="medium">
        <color indexed="64"/>
      </left>
      <right/>
      <top style="medium">
        <color indexed="64"/>
      </top>
      <bottom style="thin">
        <color theme="0" tint="-0.34998626667073579"/>
      </bottom>
      <diagonal/>
    </border>
    <border>
      <left/>
      <right/>
      <top style="medium">
        <color indexed="64"/>
      </top>
      <bottom style="thin">
        <color theme="0" tint="-0.34998626667073579"/>
      </bottom>
      <diagonal/>
    </border>
    <border>
      <left style="medium">
        <color indexed="64"/>
      </left>
      <right/>
      <top style="thin">
        <color theme="0" tint="-0.34998626667073579"/>
      </top>
      <bottom style="thin">
        <color theme="0" tint="-0.34998626667073579"/>
      </bottom>
      <diagonal/>
    </border>
    <border>
      <left style="medium">
        <color indexed="64"/>
      </left>
      <right/>
      <top style="thin">
        <color theme="0" tint="-0.34998626667073579"/>
      </top>
      <bottom style="medium">
        <color indexed="64"/>
      </bottom>
      <diagonal/>
    </border>
    <border>
      <left/>
      <right/>
      <top style="thin">
        <color theme="0" tint="-0.34998626667073579"/>
      </top>
      <bottom style="medium">
        <color indexed="64"/>
      </bottom>
      <diagonal/>
    </border>
    <border>
      <left/>
      <right/>
      <top/>
      <bottom style="thin">
        <color theme="0" tint="-0.34998626667073579"/>
      </bottom>
      <diagonal/>
    </border>
    <border>
      <left/>
      <right/>
      <top style="thin">
        <color theme="0" tint="-0.34998626667073579"/>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style="thin">
        <color indexed="64"/>
      </top>
      <bottom style="thin">
        <color indexed="64"/>
      </bottom>
      <diagonal/>
    </border>
  </borders>
  <cellStyleXfs count="4">
    <xf numFmtId="0" fontId="0" fillId="0" borderId="0"/>
    <xf numFmtId="0" fontId="1" fillId="0" borderId="0" applyNumberFormat="0" applyFill="0" applyBorder="0" applyAlignment="0" applyProtection="0"/>
    <xf numFmtId="43" fontId="5" fillId="0" borderId="1" applyNumberFormat="0" applyFont="0" applyFill="0" applyAlignment="0" applyProtection="0"/>
    <xf numFmtId="43" fontId="5" fillId="0" borderId="0" applyFont="0" applyFill="0" applyBorder="0" applyAlignment="0" applyProtection="0"/>
  </cellStyleXfs>
  <cellXfs count="154">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horizontal="center"/>
    </xf>
    <xf numFmtId="0" fontId="6" fillId="0" borderId="0" xfId="1" applyFont="1"/>
    <xf numFmtId="0" fontId="7" fillId="0" borderId="0" xfId="0" applyFont="1"/>
    <xf numFmtId="3" fontId="2" fillId="0" borderId="0" xfId="0" applyNumberFormat="1" applyFont="1"/>
    <xf numFmtId="3" fontId="3" fillId="0" borderId="0" xfId="0" applyNumberFormat="1" applyFont="1"/>
    <xf numFmtId="0" fontId="3" fillId="0" borderId="2" xfId="0" applyFont="1" applyBorder="1"/>
    <xf numFmtId="3" fontId="3" fillId="0" borderId="2" xfId="0" applyNumberFormat="1" applyFont="1" applyBorder="1"/>
    <xf numFmtId="0" fontId="3" fillId="0" borderId="1" xfId="2" applyNumberFormat="1" applyFont="1" applyAlignment="1">
      <alignment horizontal="left"/>
    </xf>
    <xf numFmtId="3" fontId="3" fillId="0" borderId="2" xfId="0" applyNumberFormat="1" applyFont="1" applyBorder="1" applyAlignment="1">
      <alignment horizontal="right"/>
    </xf>
    <xf numFmtId="3" fontId="2" fillId="0" borderId="1" xfId="2" applyNumberFormat="1" applyFont="1" applyAlignment="1">
      <alignment horizontal="right"/>
    </xf>
    <xf numFmtId="164" fontId="2" fillId="0" borderId="1" xfId="2" applyNumberFormat="1" applyFont="1" applyAlignment="1">
      <alignment horizontal="right"/>
    </xf>
    <xf numFmtId="3" fontId="2" fillId="0" borderId="1" xfId="2" applyNumberFormat="1" applyFont="1" applyFill="1" applyAlignment="1">
      <alignment horizontal="right"/>
    </xf>
    <xf numFmtId="0" fontId="2" fillId="0" borderId="1" xfId="2" applyNumberFormat="1" applyFont="1"/>
    <xf numFmtId="0" fontId="2" fillId="0" borderId="3" xfId="2" applyNumberFormat="1" applyFont="1" applyBorder="1"/>
    <xf numFmtId="3" fontId="2" fillId="0" borderId="4" xfId="2" applyNumberFormat="1" applyFont="1" applyBorder="1"/>
    <xf numFmtId="3" fontId="2" fillId="0" borderId="4" xfId="2" applyNumberFormat="1" applyFont="1" applyBorder="1" applyAlignment="1">
      <alignment horizontal="center"/>
    </xf>
    <xf numFmtId="0" fontId="2" fillId="0" borderId="5" xfId="2" applyNumberFormat="1" applyFont="1" applyBorder="1"/>
    <xf numFmtId="3" fontId="2" fillId="0" borderId="1" xfId="2" applyNumberFormat="1" applyFont="1"/>
    <xf numFmtId="3" fontId="2" fillId="0" borderId="1" xfId="2" applyNumberFormat="1" applyFont="1" applyAlignment="1">
      <alignment horizontal="center"/>
    </xf>
    <xf numFmtId="0" fontId="2" fillId="0" borderId="6" xfId="2" applyNumberFormat="1" applyFont="1" applyBorder="1"/>
    <xf numFmtId="3" fontId="2" fillId="0" borderId="7" xfId="2" applyNumberFormat="1" applyFont="1" applyBorder="1"/>
    <xf numFmtId="3" fontId="2" fillId="0" borderId="7" xfId="2" applyNumberFormat="1" applyFont="1" applyBorder="1" applyAlignment="1">
      <alignment horizontal="center"/>
    </xf>
    <xf numFmtId="3" fontId="3" fillId="0" borderId="2" xfId="0" applyNumberFormat="1" applyFont="1" applyBorder="1" applyAlignment="1">
      <alignment horizontal="right" wrapText="1"/>
    </xf>
    <xf numFmtId="0" fontId="3" fillId="0" borderId="9" xfId="2" applyNumberFormat="1" applyFont="1" applyBorder="1" applyAlignment="1">
      <alignment horizontal="left"/>
    </xf>
    <xf numFmtId="3" fontId="2" fillId="0" borderId="8" xfId="2" applyNumberFormat="1" applyFont="1" applyBorder="1" applyAlignment="1">
      <alignment horizontal="right"/>
    </xf>
    <xf numFmtId="0" fontId="3" fillId="0" borderId="3" xfId="2" applyNumberFormat="1" applyFont="1" applyFill="1" applyBorder="1"/>
    <xf numFmtId="3" fontId="2" fillId="0" borderId="4" xfId="2" applyNumberFormat="1" applyFont="1" applyFill="1" applyBorder="1"/>
    <xf numFmtId="0" fontId="3" fillId="0" borderId="5" xfId="2" applyNumberFormat="1" applyFont="1" applyFill="1" applyBorder="1"/>
    <xf numFmtId="3" fontId="2" fillId="0" borderId="1" xfId="2" applyNumberFormat="1" applyFont="1" applyFill="1"/>
    <xf numFmtId="0" fontId="3" fillId="0" borderId="6" xfId="2" applyNumberFormat="1" applyFont="1" applyFill="1" applyBorder="1"/>
    <xf numFmtId="3" fontId="2" fillId="0" borderId="7" xfId="2" applyNumberFormat="1" applyFont="1" applyFill="1" applyBorder="1"/>
    <xf numFmtId="3" fontId="2" fillId="0" borderId="0" xfId="0" applyNumberFormat="1" applyFont="1" applyAlignment="1">
      <alignment horizontal="right"/>
    </xf>
    <xf numFmtId="0" fontId="3" fillId="0" borderId="2" xfId="0" applyFont="1" applyBorder="1" applyAlignment="1">
      <alignment horizontal="right" wrapText="1"/>
    </xf>
    <xf numFmtId="165" fontId="2" fillId="0" borderId="0" xfId="0" applyNumberFormat="1" applyFont="1"/>
    <xf numFmtId="165" fontId="2" fillId="0" borderId="8" xfId="2" applyNumberFormat="1" applyFont="1" applyBorder="1"/>
    <xf numFmtId="0" fontId="2" fillId="0" borderId="8" xfId="2" applyNumberFormat="1" applyFont="1" applyBorder="1"/>
    <xf numFmtId="0" fontId="2" fillId="0" borderId="3" xfId="2" applyNumberFormat="1" applyFont="1" applyFill="1" applyBorder="1"/>
    <xf numFmtId="0" fontId="2" fillId="0" borderId="5" xfId="2" applyNumberFormat="1" applyFont="1" applyFill="1" applyBorder="1"/>
    <xf numFmtId="0" fontId="2" fillId="0" borderId="6" xfId="2" applyNumberFormat="1" applyFont="1" applyFill="1" applyBorder="1"/>
    <xf numFmtId="165" fontId="3" fillId="0" borderId="0" xfId="0" applyNumberFormat="1" applyFont="1"/>
    <xf numFmtId="164" fontId="3" fillId="0" borderId="2" xfId="0" applyNumberFormat="1" applyFont="1" applyBorder="1" applyAlignment="1">
      <alignment horizontal="right" wrapText="1"/>
    </xf>
    <xf numFmtId="0" fontId="8" fillId="0" borderId="0" xfId="0" applyFont="1"/>
    <xf numFmtId="164" fontId="2" fillId="0" borderId="0" xfId="0" applyNumberFormat="1" applyFont="1"/>
    <xf numFmtId="3" fontId="2" fillId="0" borderId="8" xfId="2" applyNumberFormat="1" applyFont="1" applyFill="1" applyBorder="1"/>
    <xf numFmtId="164" fontId="2" fillId="0" borderId="8" xfId="2" applyNumberFormat="1" applyFont="1" applyFill="1" applyBorder="1"/>
    <xf numFmtId="43" fontId="2" fillId="0" borderId="9" xfId="2" applyFont="1" applyBorder="1"/>
    <xf numFmtId="43" fontId="2" fillId="0" borderId="0" xfId="2" applyFont="1" applyBorder="1"/>
    <xf numFmtId="0" fontId="2" fillId="0" borderId="1" xfId="2" applyNumberFormat="1" applyFont="1" applyFill="1"/>
    <xf numFmtId="0" fontId="3" fillId="0" borderId="1" xfId="2" applyNumberFormat="1" applyFont="1" applyFill="1" applyAlignment="1">
      <alignment horizontal="left"/>
    </xf>
    <xf numFmtId="164" fontId="2" fillId="0" borderId="4" xfId="2" applyNumberFormat="1" applyFont="1" applyBorder="1" applyAlignment="1">
      <alignment horizontal="right"/>
    </xf>
    <xf numFmtId="3" fontId="7" fillId="0" borderId="2" xfId="0" applyNumberFormat="1" applyFont="1" applyBorder="1" applyAlignment="1">
      <alignment horizontal="right" wrapText="1"/>
    </xf>
    <xf numFmtId="3" fontId="7" fillId="0" borderId="0" xfId="0" applyNumberFormat="1" applyFont="1" applyAlignment="1">
      <alignment horizontal="right" wrapText="1"/>
    </xf>
    <xf numFmtId="3" fontId="2" fillId="0" borderId="0" xfId="2" applyNumberFormat="1" applyFont="1" applyBorder="1" applyAlignment="1">
      <alignment horizontal="right"/>
    </xf>
    <xf numFmtId="3" fontId="2" fillId="0" borderId="0" xfId="2" applyNumberFormat="1" applyFont="1" applyBorder="1" applyAlignment="1">
      <alignment horizontal="center"/>
    </xf>
    <xf numFmtId="164" fontId="2" fillId="0" borderId="7" xfId="2" applyNumberFormat="1" applyFont="1" applyBorder="1" applyAlignment="1">
      <alignment horizontal="right"/>
    </xf>
    <xf numFmtId="0" fontId="3" fillId="0" borderId="0" xfId="2" applyNumberFormat="1" applyFont="1" applyBorder="1" applyAlignment="1">
      <alignment horizontal="left"/>
    </xf>
    <xf numFmtId="3" fontId="3" fillId="0" borderId="0" xfId="0" applyNumberFormat="1" applyFont="1" applyAlignment="1">
      <alignment horizontal="right" wrapText="1"/>
    </xf>
    <xf numFmtId="0" fontId="2" fillId="0" borderId="11" xfId="2" applyNumberFormat="1" applyFont="1" applyBorder="1"/>
    <xf numFmtId="3" fontId="2" fillId="0" borderId="12" xfId="2" applyNumberFormat="1" applyFont="1" applyBorder="1"/>
    <xf numFmtId="0" fontId="2" fillId="0" borderId="13" xfId="2" applyNumberFormat="1" applyFont="1" applyBorder="1"/>
    <xf numFmtId="3" fontId="2" fillId="0" borderId="10" xfId="2" applyNumberFormat="1" applyFont="1" applyBorder="1"/>
    <xf numFmtId="164" fontId="2" fillId="0" borderId="12" xfId="2" applyNumberFormat="1" applyFont="1" applyBorder="1" applyAlignment="1">
      <alignment horizontal="right"/>
    </xf>
    <xf numFmtId="164" fontId="2" fillId="0" borderId="10" xfId="2" applyNumberFormat="1" applyFont="1" applyBorder="1" applyAlignment="1">
      <alignment horizontal="right"/>
    </xf>
    <xf numFmtId="164" fontId="2" fillId="0" borderId="12" xfId="2" applyNumberFormat="1" applyFont="1" applyFill="1" applyBorder="1" applyAlignment="1">
      <alignment horizontal="right"/>
    </xf>
    <xf numFmtId="164" fontId="2" fillId="0" borderId="1" xfId="2" applyNumberFormat="1" applyFont="1" applyFill="1" applyAlignment="1">
      <alignment horizontal="right"/>
    </xf>
    <xf numFmtId="164" fontId="2" fillId="0" borderId="10" xfId="2" applyNumberFormat="1" applyFont="1" applyFill="1" applyBorder="1" applyAlignment="1">
      <alignment horizontal="right"/>
    </xf>
    <xf numFmtId="164" fontId="2" fillId="0" borderId="4" xfId="2" applyNumberFormat="1" applyFont="1" applyFill="1" applyBorder="1" applyAlignment="1">
      <alignment horizontal="right"/>
    </xf>
    <xf numFmtId="164" fontId="2" fillId="0" borderId="7" xfId="2" applyNumberFormat="1" applyFont="1" applyFill="1" applyBorder="1" applyAlignment="1">
      <alignment horizontal="right"/>
    </xf>
    <xf numFmtId="43" fontId="2" fillId="0" borderId="1" xfId="3" applyFont="1" applyFill="1" applyBorder="1" applyAlignment="1">
      <alignment horizontal="right"/>
    </xf>
    <xf numFmtId="3" fontId="2" fillId="0" borderId="4" xfId="2" applyNumberFormat="1" applyFont="1" applyBorder="1" applyAlignment="1">
      <alignment horizontal="right"/>
    </xf>
    <xf numFmtId="164" fontId="2" fillId="0" borderId="0" xfId="2" applyNumberFormat="1" applyFont="1" applyBorder="1" applyAlignment="1">
      <alignment horizontal="right"/>
    </xf>
    <xf numFmtId="0" fontId="7" fillId="0" borderId="2" xfId="0" applyFont="1" applyBorder="1" applyAlignment="1">
      <alignment horizontal="right" wrapText="1"/>
    </xf>
    <xf numFmtId="0" fontId="3" fillId="0" borderId="1" xfId="0" applyFont="1" applyBorder="1" applyAlignment="1">
      <alignment horizontal="left"/>
    </xf>
    <xf numFmtId="43" fontId="2" fillId="0" borderId="1" xfId="3" applyFont="1" applyBorder="1"/>
    <xf numFmtId="0" fontId="3" fillId="0" borderId="0" xfId="0" applyFont="1" applyAlignment="1">
      <alignment horizontal="right"/>
    </xf>
    <xf numFmtId="3" fontId="3" fillId="0" borderId="0" xfId="0" applyNumberFormat="1" applyFont="1" applyAlignment="1">
      <alignment horizontal="right"/>
    </xf>
    <xf numFmtId="164" fontId="3" fillId="0" borderId="0" xfId="0" applyNumberFormat="1" applyFont="1" applyAlignment="1">
      <alignment horizontal="right" wrapText="1"/>
    </xf>
    <xf numFmtId="164" fontId="3" fillId="0" borderId="0" xfId="0" applyNumberFormat="1" applyFont="1" applyAlignment="1">
      <alignment horizontal="right"/>
    </xf>
    <xf numFmtId="0" fontId="3" fillId="0" borderId="0" xfId="0" applyFont="1" applyAlignment="1">
      <alignment horizontal="right" wrapText="1"/>
    </xf>
    <xf numFmtId="0" fontId="3" fillId="0" borderId="0" xfId="0" applyFont="1" applyAlignment="1">
      <alignment wrapText="1"/>
    </xf>
    <xf numFmtId="3" fontId="7" fillId="0" borderId="0" xfId="0" applyNumberFormat="1" applyFont="1" applyAlignment="1">
      <alignment horizontal="right"/>
    </xf>
    <xf numFmtId="0" fontId="7" fillId="0" borderId="0" xfId="0" applyFont="1" applyAlignment="1">
      <alignment horizontal="right" wrapText="1"/>
    </xf>
    <xf numFmtId="3" fontId="2" fillId="0" borderId="0" xfId="0" applyNumberFormat="1" applyFont="1" applyAlignment="1">
      <alignment horizontal="right" wrapText="1"/>
    </xf>
    <xf numFmtId="3" fontId="2" fillId="0" borderId="0" xfId="2" applyNumberFormat="1" applyFont="1" applyFill="1" applyBorder="1"/>
    <xf numFmtId="164" fontId="2" fillId="0" borderId="0" xfId="2" applyNumberFormat="1" applyFont="1" applyBorder="1" applyAlignment="1">
      <alignment horizontal="center"/>
    </xf>
    <xf numFmtId="167" fontId="2" fillId="0" borderId="8" xfId="3" applyNumberFormat="1" applyFont="1" applyFill="1" applyBorder="1"/>
    <xf numFmtId="3" fontId="2" fillId="0" borderId="0" xfId="2" applyNumberFormat="1" applyFont="1" applyFill="1" applyBorder="1" applyAlignment="1">
      <alignment horizontal="right"/>
    </xf>
    <xf numFmtId="166" fontId="2" fillId="0" borderId="8" xfId="3" applyNumberFormat="1" applyFont="1" applyBorder="1"/>
    <xf numFmtId="164" fontId="3" fillId="0" borderId="10" xfId="0" applyNumberFormat="1" applyFont="1" applyBorder="1" applyAlignment="1">
      <alignment horizontal="left"/>
    </xf>
    <xf numFmtId="164" fontId="7" fillId="0" borderId="2" xfId="0" applyNumberFormat="1" applyFont="1" applyBorder="1" applyAlignment="1">
      <alignment horizontal="right" wrapText="1"/>
    </xf>
    <xf numFmtId="3" fontId="2" fillId="0" borderId="0" xfId="2" applyNumberFormat="1" applyFont="1" applyBorder="1"/>
    <xf numFmtId="3" fontId="3" fillId="0" borderId="10" xfId="0" applyNumberFormat="1" applyFont="1" applyBorder="1"/>
    <xf numFmtId="164" fontId="3" fillId="0" borderId="10" xfId="0" applyNumberFormat="1" applyFont="1" applyBorder="1"/>
    <xf numFmtId="0" fontId="3" fillId="0" borderId="10" xfId="0" applyFont="1" applyBorder="1"/>
    <xf numFmtId="165" fontId="3" fillId="0" borderId="10" xfId="0" applyNumberFormat="1" applyFont="1" applyBorder="1"/>
    <xf numFmtId="165" fontId="7" fillId="0" borderId="2" xfId="0" applyNumberFormat="1" applyFont="1" applyBorder="1" applyAlignment="1">
      <alignment horizontal="right" wrapText="1"/>
    </xf>
    <xf numFmtId="3" fontId="3" fillId="0" borderId="10" xfId="0" applyNumberFormat="1" applyFont="1" applyBorder="1" applyAlignment="1">
      <alignment horizontal="center"/>
    </xf>
    <xf numFmtId="0" fontId="2" fillId="0" borderId="0" xfId="2" applyNumberFormat="1" applyFont="1" applyFill="1" applyBorder="1" applyAlignment="1">
      <alignment horizontal="right"/>
    </xf>
    <xf numFmtId="0" fontId="7" fillId="0" borderId="0" xfId="0" applyFont="1" applyAlignment="1">
      <alignment wrapText="1"/>
    </xf>
    <xf numFmtId="3" fontId="3" fillId="0" borderId="10" xfId="0" applyNumberFormat="1" applyFont="1" applyBorder="1" applyAlignment="1">
      <alignment horizontal="left"/>
    </xf>
    <xf numFmtId="3" fontId="2" fillId="0" borderId="10" xfId="0" applyNumberFormat="1" applyFont="1" applyBorder="1" applyAlignment="1">
      <alignment horizontal="right"/>
    </xf>
    <xf numFmtId="0" fontId="7" fillId="0" borderId="0" xfId="0" applyFont="1" applyAlignment="1">
      <alignment horizontal="left" wrapText="1"/>
    </xf>
    <xf numFmtId="164" fontId="2" fillId="0" borderId="0" xfId="2" applyNumberFormat="1" applyFont="1" applyFill="1" applyBorder="1" applyAlignment="1">
      <alignment horizontal="right"/>
    </xf>
    <xf numFmtId="3" fontId="2" fillId="0" borderId="10" xfId="0" applyNumberFormat="1" applyFont="1" applyBorder="1" applyAlignment="1">
      <alignment horizontal="center"/>
    </xf>
    <xf numFmtId="3" fontId="2" fillId="0" borderId="0" xfId="0" applyNumberFormat="1" applyFont="1" applyAlignment="1">
      <alignment horizontal="center"/>
    </xf>
    <xf numFmtId="3" fontId="2" fillId="0" borderId="7" xfId="2" applyNumberFormat="1" applyFont="1" applyBorder="1" applyAlignment="1">
      <alignment horizontal="right"/>
    </xf>
    <xf numFmtId="0" fontId="7" fillId="0" borderId="0" xfId="0" applyFont="1" applyAlignment="1">
      <alignment horizontal="right"/>
    </xf>
    <xf numFmtId="164" fontId="2" fillId="0" borderId="0" xfId="0" applyNumberFormat="1" applyFont="1" applyAlignment="1">
      <alignment horizontal="center"/>
    </xf>
    <xf numFmtId="0" fontId="9" fillId="0" borderId="0" xfId="0" applyFont="1" applyAlignment="1">
      <alignment horizontal="center"/>
    </xf>
    <xf numFmtId="0" fontId="3" fillId="0" borderId="14" xfId="2" applyNumberFormat="1" applyFont="1" applyBorder="1" applyAlignment="1">
      <alignment horizontal="left"/>
    </xf>
    <xf numFmtId="3" fontId="2" fillId="0" borderId="14" xfId="2" applyNumberFormat="1" applyFont="1" applyBorder="1" applyAlignment="1">
      <alignment horizontal="right"/>
    </xf>
    <xf numFmtId="164" fontId="2" fillId="0" borderId="14" xfId="2" applyNumberFormat="1" applyFont="1" applyBorder="1" applyAlignment="1">
      <alignment horizontal="right"/>
    </xf>
    <xf numFmtId="3" fontId="2" fillId="0" borderId="12" xfId="2" applyNumberFormat="1" applyFont="1" applyBorder="1" applyAlignment="1">
      <alignment horizontal="right"/>
    </xf>
    <xf numFmtId="3" fontId="2" fillId="0" borderId="10" xfId="2" applyNumberFormat="1" applyFont="1" applyBorder="1" applyAlignment="1">
      <alignment horizontal="right"/>
    </xf>
    <xf numFmtId="0" fontId="2" fillId="0" borderId="14" xfId="2" applyNumberFormat="1" applyFont="1" applyBorder="1"/>
    <xf numFmtId="3" fontId="2" fillId="0" borderId="14" xfId="2" applyNumberFormat="1" applyFont="1" applyFill="1" applyBorder="1"/>
    <xf numFmtId="164" fontId="2" fillId="0" borderId="14" xfId="2" applyNumberFormat="1" applyFont="1" applyFill="1" applyBorder="1"/>
    <xf numFmtId="167" fontId="2" fillId="0" borderId="14" xfId="3" applyNumberFormat="1" applyFont="1" applyFill="1" applyBorder="1"/>
    <xf numFmtId="43" fontId="2" fillId="0" borderId="14" xfId="3" applyFont="1" applyFill="1" applyBorder="1" applyAlignment="1">
      <alignment horizontal="right"/>
    </xf>
    <xf numFmtId="3" fontId="2" fillId="0" borderId="14" xfId="2" applyNumberFormat="1" applyFont="1" applyFill="1" applyBorder="1" applyAlignment="1">
      <alignment horizontal="right"/>
    </xf>
    <xf numFmtId="165" fontId="2" fillId="0" borderId="14" xfId="2" applyNumberFormat="1" applyFont="1" applyBorder="1"/>
    <xf numFmtId="166" fontId="2" fillId="0" borderId="14" xfId="3" applyNumberFormat="1" applyFont="1" applyBorder="1"/>
    <xf numFmtId="3" fontId="3" fillId="0" borderId="1" xfId="2" applyNumberFormat="1" applyFont="1" applyFill="1" applyAlignment="1">
      <alignment horizontal="right"/>
    </xf>
    <xf numFmtId="3" fontId="3" fillId="0" borderId="0" xfId="2" applyNumberFormat="1" applyFont="1" applyFill="1" applyBorder="1" applyAlignment="1">
      <alignment horizontal="right"/>
    </xf>
    <xf numFmtId="164" fontId="3" fillId="0" borderId="1" xfId="2" applyNumberFormat="1" applyFont="1" applyFill="1" applyAlignment="1">
      <alignment horizontal="right"/>
    </xf>
    <xf numFmtId="0" fontId="2" fillId="0" borderId="0" xfId="0" applyFont="1" applyAlignment="1">
      <alignment horizontal="right"/>
    </xf>
    <xf numFmtId="43" fontId="3" fillId="0" borderId="0" xfId="3" applyFont="1" applyBorder="1" applyAlignment="1">
      <alignment horizontal="right"/>
    </xf>
    <xf numFmtId="164" fontId="3" fillId="0" borderId="0" xfId="2" applyNumberFormat="1" applyFont="1" applyFill="1" applyBorder="1" applyAlignment="1">
      <alignment horizontal="right"/>
    </xf>
    <xf numFmtId="165" fontId="3" fillId="0" borderId="1" xfId="2" applyNumberFormat="1" applyFont="1" applyFill="1" applyAlignment="1">
      <alignment horizontal="right" wrapText="1"/>
    </xf>
    <xf numFmtId="3" fontId="2" fillId="0" borderId="1" xfId="2" applyNumberFormat="1" applyFont="1" applyFill="1" applyAlignment="1">
      <alignment horizontal="right" wrapText="1"/>
    </xf>
    <xf numFmtId="3" fontId="3" fillId="0" borderId="1" xfId="2" applyNumberFormat="1" applyFont="1" applyFill="1" applyAlignment="1">
      <alignment horizontal="right" wrapText="1"/>
    </xf>
    <xf numFmtId="3" fontId="3" fillId="0" borderId="0" xfId="2" applyNumberFormat="1" applyFont="1" applyFill="1" applyBorder="1" applyAlignment="1">
      <alignment horizontal="right" wrapText="1"/>
    </xf>
    <xf numFmtId="0" fontId="3" fillId="0" borderId="0" xfId="2" applyNumberFormat="1" applyFont="1" applyFill="1" applyBorder="1" applyAlignment="1">
      <alignment horizontal="right"/>
    </xf>
    <xf numFmtId="0" fontId="3" fillId="0" borderId="0" xfId="2" applyNumberFormat="1" applyFont="1" applyFill="1" applyBorder="1" applyAlignment="1">
      <alignment horizontal="left"/>
    </xf>
    <xf numFmtId="0" fontId="3" fillId="0" borderId="1" xfId="2" applyNumberFormat="1" applyFont="1" applyFill="1"/>
    <xf numFmtId="164" fontId="3" fillId="0" borderId="1" xfId="2" applyNumberFormat="1" applyFont="1" applyFill="1" applyAlignment="1">
      <alignment horizontal="right" wrapText="1"/>
    </xf>
    <xf numFmtId="164" fontId="2" fillId="0" borderId="10" xfId="0" applyNumberFormat="1" applyFont="1" applyBorder="1" applyAlignment="1">
      <alignment horizontal="center"/>
    </xf>
    <xf numFmtId="3" fontId="7" fillId="0" borderId="0" xfId="0" applyNumberFormat="1" applyFont="1" applyAlignment="1">
      <alignment horizontal="left" wrapText="1"/>
    </xf>
    <xf numFmtId="0" fontId="10" fillId="0" borderId="0" xfId="0" applyFont="1"/>
    <xf numFmtId="0" fontId="4" fillId="0" borderId="0" xfId="0" applyFont="1" applyAlignment="1">
      <alignment horizontal="left"/>
    </xf>
    <xf numFmtId="0" fontId="3" fillId="0" borderId="1" xfId="2" applyNumberFormat="1" applyFont="1" applyBorder="1" applyAlignment="1">
      <alignment horizontal="left"/>
    </xf>
    <xf numFmtId="0" fontId="2" fillId="0" borderId="1" xfId="2" applyNumberFormat="1" applyFont="1" applyBorder="1"/>
    <xf numFmtId="3" fontId="2" fillId="0" borderId="1" xfId="2" applyNumberFormat="1" applyFont="1" applyBorder="1" applyAlignment="1">
      <alignment horizontal="right"/>
    </xf>
    <xf numFmtId="0" fontId="3" fillId="0" borderId="1" xfId="2" applyNumberFormat="1" applyFont="1" applyFill="1" applyBorder="1" applyAlignment="1">
      <alignment horizontal="left"/>
    </xf>
    <xf numFmtId="166" fontId="2" fillId="0" borderId="1" xfId="3" applyNumberFormat="1" applyFont="1" applyBorder="1"/>
    <xf numFmtId="166" fontId="2" fillId="0" borderId="8" xfId="2" applyNumberFormat="1" applyFont="1" applyBorder="1"/>
    <xf numFmtId="0" fontId="11" fillId="0" borderId="0" xfId="0" applyFont="1" applyAlignment="1">
      <alignment horizontal="center"/>
    </xf>
    <xf numFmtId="0" fontId="12" fillId="0" borderId="0" xfId="1" applyFont="1"/>
    <xf numFmtId="0" fontId="12" fillId="0" borderId="0" xfId="1" applyFont="1" applyAlignment="1">
      <alignment horizontal="left"/>
    </xf>
    <xf numFmtId="3" fontId="3" fillId="0" borderId="0" xfId="0" applyNumberFormat="1" applyFont="1" applyBorder="1"/>
  </cellXfs>
  <cellStyles count="4">
    <cellStyle name="Comma" xfId="3" builtinId="3"/>
    <cellStyle name="Hyperlink" xfId="1" builtinId="8"/>
    <cellStyle name="Normal" xfId="0" builtinId="0"/>
    <cellStyle name="Style 1" xfId="2" xr:uid="{00000000-0005-0000-0000-000003000000}"/>
  </cellStyles>
  <dxfs count="0"/>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showGridLines="0" tabSelected="1" zoomScale="98" zoomScaleNormal="100" workbookViewId="0">
      <selection activeCell="A2" sqref="A2"/>
    </sheetView>
  </sheetViews>
  <sheetFormatPr defaultColWidth="8.88671875" defaultRowHeight="13.8" x14ac:dyDescent="0.3"/>
  <cols>
    <col min="1" max="1" width="5.6640625" style="1" customWidth="1"/>
    <col min="2" max="2" width="23" style="1" customWidth="1"/>
    <col min="3" max="3" width="3.33203125" style="1" customWidth="1"/>
    <col min="4" max="4" width="9.6640625" style="1" bestFit="1" customWidth="1"/>
    <col min="5" max="5" width="10.109375" style="1" bestFit="1" customWidth="1"/>
    <col min="6" max="6" width="11" style="1" bestFit="1" customWidth="1"/>
    <col min="7" max="16384" width="8.88671875" style="1"/>
  </cols>
  <sheetData>
    <row r="1" spans="1:7" x14ac:dyDescent="0.3">
      <c r="A1" s="2" t="s">
        <v>413</v>
      </c>
    </row>
    <row r="3" spans="1:7" x14ac:dyDescent="0.3">
      <c r="A3" s="2" t="s">
        <v>117</v>
      </c>
      <c r="B3" s="2"/>
      <c r="C3" s="2"/>
    </row>
    <row r="4" spans="1:7" x14ac:dyDescent="0.3">
      <c r="A4" s="4"/>
      <c r="B4" s="150"/>
      <c r="C4" s="4"/>
      <c r="D4" s="78" t="s">
        <v>129</v>
      </c>
      <c r="E4" s="78" t="s">
        <v>130</v>
      </c>
      <c r="F4" s="78" t="s">
        <v>131</v>
      </c>
    </row>
    <row r="5" spans="1:7" x14ac:dyDescent="0.3">
      <c r="B5" s="151" t="s">
        <v>154</v>
      </c>
      <c r="D5" s="77">
        <f>'Fields &amp; Courts'!M107</f>
        <v>0.64581752425852079</v>
      </c>
      <c r="E5" s="77">
        <f>'Fields &amp; Courts'!M108</f>
        <v>2.6381303429108733</v>
      </c>
      <c r="F5" s="77">
        <f>'Fields &amp; Courts'!M109</f>
        <v>8.1092250231970624</v>
      </c>
      <c r="G5" s="6" t="s">
        <v>132</v>
      </c>
    </row>
    <row r="6" spans="1:7" x14ac:dyDescent="0.3">
      <c r="B6" s="152" t="s">
        <v>111</v>
      </c>
      <c r="D6" s="77">
        <f>'Pickleball &amp; Tennis'!M107</f>
        <v>8.5174375542339198E-2</v>
      </c>
      <c r="E6" s="77">
        <f>'Pickleball &amp; Tennis'!M108</f>
        <v>0.96911929748603498</v>
      </c>
      <c r="F6" s="77">
        <f>'Pickleball &amp; Tennis'!M109</f>
        <v>7.5172204921915649</v>
      </c>
      <c r="G6" s="6" t="s">
        <v>134</v>
      </c>
    </row>
    <row r="7" spans="1:7" x14ac:dyDescent="0.3">
      <c r="B7" s="152" t="s">
        <v>116</v>
      </c>
      <c r="D7" s="77">
        <f>'Pickleball &amp; Tennis'!K107</f>
        <v>0.50587200659968401</v>
      </c>
      <c r="E7" s="77">
        <f>'Pickleball &amp; Tennis'!K108</f>
        <v>2.6898322589049277</v>
      </c>
      <c r="F7" s="77">
        <f>'Pickleball &amp; Tennis'!K109</f>
        <v>11.692186008923889</v>
      </c>
      <c r="G7" s="6" t="s">
        <v>134</v>
      </c>
    </row>
    <row r="8" spans="1:7" x14ac:dyDescent="0.3">
      <c r="B8" s="152" t="s">
        <v>98</v>
      </c>
      <c r="D8" s="77">
        <f>Volleyball!H107</f>
        <v>1.5371569257886256E-2</v>
      </c>
      <c r="E8" s="77">
        <f>Volleyball!H108</f>
        <v>0.24647822488170856</v>
      </c>
      <c r="F8" s="77">
        <f>Volleyball!H109</f>
        <v>3.1996753500132673</v>
      </c>
      <c r="G8" s="6" t="s">
        <v>134</v>
      </c>
    </row>
    <row r="9" spans="1:7" x14ac:dyDescent="0.3">
      <c r="B9" s="152" t="s">
        <v>109</v>
      </c>
      <c r="D9" s="77">
        <f>'Basketball hoops'!J107</f>
        <v>0.95353557368786701</v>
      </c>
      <c r="E9" s="77">
        <f>'Basketball hoops'!J108</f>
        <v>3.8210126018391137</v>
      </c>
      <c r="F9" s="77">
        <f>'Basketball hoops'!J109</f>
        <v>22.406438631790742</v>
      </c>
      <c r="G9" s="6" t="s">
        <v>132</v>
      </c>
    </row>
    <row r="10" spans="1:7" x14ac:dyDescent="0.3">
      <c r="B10" s="151" t="s">
        <v>150</v>
      </c>
      <c r="D10" s="77">
        <f>'Community gardens'!H108</f>
        <v>7.6466396077579742E-4</v>
      </c>
      <c r="E10" s="77">
        <f>'Community gardens'!H109</f>
        <v>9.5148991521341597E-3</v>
      </c>
      <c r="F10" s="77">
        <f>'Community gardens'!H10</f>
        <v>9.4569151542766752E-2</v>
      </c>
      <c r="G10" s="6" t="s">
        <v>151</v>
      </c>
    </row>
    <row r="11" spans="1:7" x14ac:dyDescent="0.3">
      <c r="B11" s="151" t="s">
        <v>110</v>
      </c>
      <c r="D11" s="77">
        <f>'Disc Golf'!H107</f>
        <v>6.254123812889123E-2</v>
      </c>
      <c r="E11" s="77">
        <f>'Disc Golf'!H108</f>
        <v>0.40508816081897414</v>
      </c>
      <c r="F11" s="77">
        <f>'Disc Golf'!H109</f>
        <v>2.1603508409765748</v>
      </c>
      <c r="G11" s="6" t="s">
        <v>133</v>
      </c>
    </row>
    <row r="12" spans="1:7" x14ac:dyDescent="0.3">
      <c r="B12" s="151" t="s">
        <v>108</v>
      </c>
      <c r="D12" s="77">
        <f>'Dog Parks'!H107</f>
        <v>0.31876980357404705</v>
      </c>
      <c r="E12" s="77">
        <f>'Dog Parks'!H108</f>
        <v>1.3170704077613087</v>
      </c>
      <c r="F12" s="77">
        <f>'Dog Parks'!H109</f>
        <v>5.7915440408822043</v>
      </c>
      <c r="G12" s="6" t="s">
        <v>133</v>
      </c>
    </row>
    <row r="13" spans="1:7" x14ac:dyDescent="0.3">
      <c r="B13" s="151" t="s">
        <v>112</v>
      </c>
      <c r="D13" s="77">
        <f>Playgrounds!K107</f>
        <v>0.9887808685027385</v>
      </c>
      <c r="E13" s="77">
        <f>Playgrounds!K108</f>
        <v>2.8130292006879705</v>
      </c>
      <c r="F13" s="77">
        <f>Playgrounds!K109</f>
        <v>14.354658292587864</v>
      </c>
      <c r="G13" s="6" t="s">
        <v>132</v>
      </c>
    </row>
    <row r="14" spans="1:7" x14ac:dyDescent="0.3">
      <c r="B14" s="151" t="s">
        <v>113</v>
      </c>
      <c r="D14" s="77">
        <f>'Recreation and senior centers'!I107</f>
        <v>0.17574460793574775</v>
      </c>
      <c r="E14" s="77">
        <f>'Recreation and senior centers'!I108</f>
        <v>0.77321303633944427</v>
      </c>
      <c r="F14" s="77">
        <f>'Recreation and senior centers'!I109</f>
        <v>3.1664775575903108</v>
      </c>
      <c r="G14" s="6" t="s">
        <v>134</v>
      </c>
    </row>
    <row r="15" spans="1:7" x14ac:dyDescent="0.3">
      <c r="B15" s="151" t="s">
        <v>105</v>
      </c>
      <c r="D15" s="77">
        <f>Restrooms!I107</f>
        <v>0.16676950786318229</v>
      </c>
      <c r="E15" s="77">
        <f>Restrooms!I108</f>
        <v>1.6186821375720237</v>
      </c>
      <c r="F15" s="77">
        <f>Restrooms!I109</f>
        <v>6.4352282782316914</v>
      </c>
      <c r="G15" s="6" t="s">
        <v>132</v>
      </c>
    </row>
    <row r="16" spans="1:7" x14ac:dyDescent="0.3">
      <c r="B16" s="151" t="s">
        <v>114</v>
      </c>
      <c r="D16" s="77">
        <f>'Skate parks'!H107</f>
        <v>7.646639607757974E-2</v>
      </c>
      <c r="E16" s="77">
        <f>'Skate parks'!H108</f>
        <v>0.6948299201965471</v>
      </c>
      <c r="F16" s="77">
        <f>'Skate parks'!H109</f>
        <v>3.3154544382883411</v>
      </c>
      <c r="G16" s="6" t="s">
        <v>133</v>
      </c>
    </row>
    <row r="17" spans="1:9" x14ac:dyDescent="0.3">
      <c r="B17" s="151" t="s">
        <v>102</v>
      </c>
      <c r="D17" s="77">
        <f>Splashpads!H107</f>
        <v>0.10423094241448892</v>
      </c>
      <c r="E17" s="77">
        <f>Splashpads!H108</f>
        <v>1.51427836112018</v>
      </c>
      <c r="F17" s="77">
        <f>Splashpads!H109</f>
        <v>12.554854495075869</v>
      </c>
      <c r="G17" s="6" t="s">
        <v>133</v>
      </c>
    </row>
    <row r="18" spans="1:9" x14ac:dyDescent="0.3">
      <c r="B18" s="151" t="s">
        <v>115</v>
      </c>
      <c r="D18" s="77">
        <f>'Swimming pools'!H107</f>
        <v>0.31269282724346681</v>
      </c>
      <c r="E18" s="77">
        <f>'Swimming pools'!H108</f>
        <v>1.8450491005467256</v>
      </c>
      <c r="F18" s="77">
        <f>'Swimming pools'!H109</f>
        <v>10.542335586870196</v>
      </c>
      <c r="G18" s="6" t="s">
        <v>133</v>
      </c>
    </row>
    <row r="19" spans="1:9" x14ac:dyDescent="0.3">
      <c r="B19" s="151" t="s">
        <v>155</v>
      </c>
      <c r="D19" s="77">
        <f>Trails!I107</f>
        <v>2.919733603506016E-2</v>
      </c>
      <c r="E19" s="77">
        <f>Trails!I108</f>
        <v>1.1775407807139562</v>
      </c>
      <c r="F19" s="77">
        <f>Trails!I109</f>
        <v>23.463894985963211</v>
      </c>
      <c r="G19" s="6" t="s">
        <v>135</v>
      </c>
    </row>
    <row r="20" spans="1:9" x14ac:dyDescent="0.3">
      <c r="B20" s="151" t="s">
        <v>156</v>
      </c>
      <c r="D20" s="77">
        <f>Trails!J107</f>
        <v>0.19658067572641474</v>
      </c>
      <c r="E20" s="77">
        <f>Trails!J108</f>
        <v>3.2595518424329497</v>
      </c>
      <c r="F20" s="77">
        <f>Trails!J109</f>
        <v>93.137016699872035</v>
      </c>
      <c r="G20" s="6" t="s">
        <v>135</v>
      </c>
    </row>
    <row r="21" spans="1:9" x14ac:dyDescent="0.3">
      <c r="B21" s="151" t="s">
        <v>159</v>
      </c>
      <c r="D21" s="77">
        <f>'Fitness Zones'!H107</f>
        <v>3.1886433279232684E-2</v>
      </c>
      <c r="E21" s="77">
        <f>'Fitness Zones'!H108</f>
        <v>0.1832542688557719</v>
      </c>
      <c r="F21" s="77">
        <f>'Fitness Zones'!H109</f>
        <v>1.7133031873558224</v>
      </c>
      <c r="G21" s="6" t="s">
        <v>133</v>
      </c>
    </row>
    <row r="22" spans="1:9" x14ac:dyDescent="0.3">
      <c r="B22" s="151" t="s">
        <v>158</v>
      </c>
      <c r="D22" s="77">
        <f>'Walking Loops'!J107</f>
        <v>1.459866801753008E-2</v>
      </c>
      <c r="E22" s="77">
        <f>'Walking Loops'!J108</f>
        <v>0.22228734001105582</v>
      </c>
      <c r="F22" s="77">
        <f>'Walking Loops'!J109</f>
        <v>2.5921740644884301</v>
      </c>
      <c r="G22" s="6" t="s">
        <v>132</v>
      </c>
    </row>
    <row r="23" spans="1:9" x14ac:dyDescent="0.3">
      <c r="B23" s="5"/>
      <c r="D23" s="49"/>
      <c r="E23" s="49"/>
      <c r="F23" s="49"/>
      <c r="G23" s="6"/>
    </row>
    <row r="24" spans="1:9" x14ac:dyDescent="0.3">
      <c r="B24" s="6" t="s">
        <v>136</v>
      </c>
      <c r="D24" s="50"/>
      <c r="E24" s="50"/>
      <c r="F24" s="50"/>
      <c r="G24" s="6"/>
    </row>
    <row r="25" spans="1:9" x14ac:dyDescent="0.3">
      <c r="B25" s="6" t="s">
        <v>137</v>
      </c>
      <c r="D25" s="50"/>
      <c r="E25" s="50"/>
      <c r="F25" s="50"/>
      <c r="G25" s="6"/>
    </row>
    <row r="26" spans="1:9" x14ac:dyDescent="0.3">
      <c r="B26" s="6" t="s">
        <v>163</v>
      </c>
      <c r="D26" s="50"/>
      <c r="E26" s="50"/>
      <c r="F26" s="50"/>
      <c r="G26" s="6"/>
    </row>
    <row r="28" spans="1:9" x14ac:dyDescent="0.3">
      <c r="A28" s="2" t="s">
        <v>164</v>
      </c>
    </row>
    <row r="30" spans="1:9" x14ac:dyDescent="0.3">
      <c r="A30" s="143" t="s">
        <v>165</v>
      </c>
      <c r="B30" s="143"/>
      <c r="C30" s="143"/>
      <c r="D30" s="143"/>
      <c r="E30" s="143"/>
      <c r="F30" s="143"/>
      <c r="G30" s="143"/>
      <c r="H30" s="143"/>
      <c r="I30" s="3"/>
    </row>
  </sheetData>
  <sortState xmlns:xlrd2="http://schemas.microsoft.com/office/spreadsheetml/2017/richdata2" ref="B1:B18">
    <sortCondition ref="B1"/>
  </sortState>
  <mergeCells count="1">
    <mergeCell ref="A30:H30"/>
  </mergeCells>
  <hyperlinks>
    <hyperlink ref="B5" location="'Fields &amp; Courts'!A1" display="Fields &amp; Courts" xr:uid="{5F5E1B25-A529-4FF7-B22E-9DD94B8E4F1A}"/>
    <hyperlink ref="B9" location="'Basketball hoops'!A1" display="Basketball Hoops" xr:uid="{78526522-6F8E-4526-B687-5D837F0D3D27}"/>
    <hyperlink ref="B10" location="'Community gardens'!A1" display="Community Garden Plots" xr:uid="{A325F6DA-2214-487C-89A9-CA0F35DB5DCB}"/>
    <hyperlink ref="B11" location="'Disc Golf'!A1" display="Disc Golf" xr:uid="{6D593BCD-C3B6-4210-B8C1-734652CA6DEB}"/>
    <hyperlink ref="B12" location="'Dog Parks'!A1" display="Dog Parks " xr:uid="{CB899353-C5D0-4BB5-810F-5841E97E9249}"/>
    <hyperlink ref="B13" location="Playgrounds!A1" display="Playgrounds" xr:uid="{E2B3B346-899E-445F-B808-F21998739636}"/>
    <hyperlink ref="B14" location="'Recreation and senior centers'!A1" display="Recreation and Senior Centers" xr:uid="{271ED968-2EFF-4EDC-ADC6-4C26A4B332DD}"/>
    <hyperlink ref="B15" location="Restrooms!A1" display="Restrooms" xr:uid="{7A7D9C00-C668-4E3D-97AC-D6519D00601D}"/>
    <hyperlink ref="B16" location="'Skate parks'!A1" display="Skate Parks" xr:uid="{C9ACC311-A1CD-42C9-979F-F51AA86075D1}"/>
    <hyperlink ref="B17" location="Splashpads!A1" display="Splashpads" xr:uid="{59DF5227-60F3-4225-B50F-8BD978E60699}"/>
    <hyperlink ref="B18" location="'Swimming pools'!A1" display="Swimming Pools" xr:uid="{20F36790-55F5-497A-81D3-79B79269A2AC}"/>
    <hyperlink ref="B19" location="Trails!A1" display="Improved Trails" xr:uid="{86D7C807-A57F-419E-870D-A818008183CE}"/>
    <hyperlink ref="B21" location="'Fitness Zones'!A1" display="Fitness Zones" xr:uid="{810BB7D3-60DE-4510-B637-195566A7BD55}"/>
    <hyperlink ref="B6" location="'Pickleball &amp; Tennis'!A1" display="Pickleball Courts" xr:uid="{0C98FAB9-8AD2-464F-ABDC-C2C0D019ACCB}"/>
    <hyperlink ref="B7" location="'Pickleball &amp; Tennis'!A1" display="Tennis Courts" xr:uid="{77C5EE17-0D38-4850-A582-6D9468BCF223}"/>
    <hyperlink ref="B8" location="Volleyball!A1" display="Volleyball Nets" xr:uid="{86F1CF64-87D8-4B91-9A0A-ED8F800788D8}"/>
    <hyperlink ref="B20" location="Trails!A1" display="Nature Trails" xr:uid="{889A49E6-93B4-4A11-8CC8-83E915A2C5E8}"/>
    <hyperlink ref="B22" location="'Walking Loops'!A1" display="Walking Loops / Tracks" xr:uid="{6691598D-340D-4761-8639-84B488D24EF8}"/>
  </hyperlink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Q123"/>
  <sheetViews>
    <sheetView showGridLines="0" workbookViewId="0">
      <selection activeCell="D26" sqref="D26"/>
    </sheetView>
  </sheetViews>
  <sheetFormatPr defaultColWidth="9.109375" defaultRowHeight="13.8" x14ac:dyDescent="0.3"/>
  <cols>
    <col min="1" max="1" width="9.109375" style="1"/>
    <col min="2" max="2" width="0" style="1" hidden="1" customWidth="1"/>
    <col min="3" max="3" width="25.88671875" style="1" bestFit="1" customWidth="1"/>
    <col min="4" max="4" width="17" style="7" bestFit="1" customWidth="1"/>
    <col min="5" max="5" width="8.5546875" style="108" customWidth="1"/>
    <col min="6" max="6" width="12" style="108" customWidth="1"/>
    <col min="7" max="7" width="10" style="108" customWidth="1"/>
    <col min="8" max="8" width="12.21875" style="108" customWidth="1"/>
    <col min="9" max="9" width="12.109375" style="108" customWidth="1"/>
    <col min="10" max="10" width="1.109375" style="108" customWidth="1"/>
    <col min="11" max="13" width="9.77734375" style="108" customWidth="1"/>
    <col min="14" max="14" width="1.109375" style="108" customWidth="1"/>
    <col min="15" max="17" width="9.77734375" style="1" customWidth="1"/>
    <col min="18" max="16384" width="9.109375" style="1"/>
  </cols>
  <sheetData>
    <row r="1" spans="2:17" ht="15.6" x14ac:dyDescent="0.3">
      <c r="C1" s="45" t="s">
        <v>343</v>
      </c>
    </row>
    <row r="2" spans="2:17" ht="14.4" thickBot="1" x14ac:dyDescent="0.35">
      <c r="C2" s="2"/>
      <c r="E2" s="103" t="s">
        <v>405</v>
      </c>
      <c r="F2" s="107"/>
      <c r="G2" s="107"/>
      <c r="H2" s="107"/>
      <c r="I2" s="107"/>
      <c r="K2" s="103" t="s">
        <v>334</v>
      </c>
      <c r="L2" s="107"/>
      <c r="M2" s="107"/>
      <c r="O2" s="103" t="s">
        <v>406</v>
      </c>
      <c r="P2" s="107"/>
      <c r="Q2" s="107"/>
    </row>
    <row r="3" spans="2:17" s="2" customFormat="1" ht="41.4" x14ac:dyDescent="0.3">
      <c r="C3" s="9" t="s">
        <v>0</v>
      </c>
      <c r="D3" s="12" t="s">
        <v>1</v>
      </c>
      <c r="E3" s="54" t="s">
        <v>141</v>
      </c>
      <c r="F3" s="54" t="s">
        <v>342</v>
      </c>
      <c r="G3" s="54" t="s">
        <v>142</v>
      </c>
      <c r="H3" s="54" t="s">
        <v>403</v>
      </c>
      <c r="I3" s="54" t="s">
        <v>145</v>
      </c>
      <c r="J3" s="55" t="s">
        <v>146</v>
      </c>
      <c r="K3" s="54" t="s">
        <v>141</v>
      </c>
      <c r="L3" s="54" t="s">
        <v>332</v>
      </c>
      <c r="M3" s="54" t="s">
        <v>333</v>
      </c>
      <c r="N3" s="55" t="s">
        <v>147</v>
      </c>
      <c r="O3" s="54" t="s">
        <v>141</v>
      </c>
      <c r="P3" s="54" t="s">
        <v>332</v>
      </c>
      <c r="Q3" s="54" t="s">
        <v>333</v>
      </c>
    </row>
    <row r="4" spans="2:17" s="2" customFormat="1" hidden="1" x14ac:dyDescent="0.3">
      <c r="D4" s="79"/>
      <c r="E4" s="55"/>
      <c r="F4" s="55"/>
      <c r="G4" s="55"/>
      <c r="H4" s="55"/>
      <c r="I4" s="55"/>
      <c r="J4" s="55"/>
      <c r="K4" s="55"/>
      <c r="L4" s="55"/>
      <c r="M4" s="55"/>
      <c r="N4" s="55"/>
      <c r="O4" s="85"/>
      <c r="P4" s="78"/>
      <c r="Q4" s="112"/>
    </row>
    <row r="5" spans="2:17" s="2" customFormat="1" ht="9.6" customHeight="1" x14ac:dyDescent="0.3">
      <c r="D5" s="79"/>
      <c r="E5" s="84"/>
      <c r="F5" s="84"/>
      <c r="G5" s="84"/>
      <c r="H5" s="84"/>
      <c r="I5" s="84"/>
      <c r="J5" s="84"/>
      <c r="K5" s="84"/>
      <c r="L5" s="84"/>
      <c r="M5" s="84"/>
      <c r="N5" s="84"/>
      <c r="O5" s="110"/>
      <c r="P5" s="78"/>
      <c r="Q5" s="112"/>
    </row>
    <row r="6" spans="2:17" x14ac:dyDescent="0.3">
      <c r="B6" s="1" t="s">
        <v>259</v>
      </c>
      <c r="C6" s="59" t="s">
        <v>18</v>
      </c>
      <c r="D6" s="13">
        <v>256498</v>
      </c>
      <c r="E6" s="13">
        <v>73</v>
      </c>
      <c r="F6" s="13">
        <v>52</v>
      </c>
      <c r="G6" s="13">
        <v>81</v>
      </c>
      <c r="H6" s="13">
        <v>2</v>
      </c>
      <c r="I6" s="13">
        <v>208</v>
      </c>
      <c r="J6" s="56"/>
      <c r="K6" s="14">
        <v>2.846026089872046</v>
      </c>
      <c r="L6" s="14">
        <v>3.1579193599950099</v>
      </c>
      <c r="M6" s="14">
        <v>8.1092250231970624</v>
      </c>
      <c r="N6" s="56"/>
      <c r="O6" s="13">
        <v>3513.6712328767121</v>
      </c>
      <c r="P6" s="13">
        <v>3166.641975308642</v>
      </c>
      <c r="Q6" s="13">
        <v>1233.1634615384614</v>
      </c>
    </row>
    <row r="7" spans="2:17" x14ac:dyDescent="0.3">
      <c r="B7" s="1" t="s">
        <v>249</v>
      </c>
      <c r="C7" s="11" t="s">
        <v>54</v>
      </c>
      <c r="D7" s="13">
        <v>270742</v>
      </c>
      <c r="E7" s="13">
        <v>70</v>
      </c>
      <c r="F7" s="13">
        <v>0</v>
      </c>
      <c r="G7" s="13">
        <v>85</v>
      </c>
      <c r="H7" s="13">
        <v>36</v>
      </c>
      <c r="I7" s="13">
        <v>191</v>
      </c>
      <c r="J7" s="56"/>
      <c r="K7" s="14">
        <v>2.5854872904831905</v>
      </c>
      <c r="L7" s="14">
        <v>3.1395202813010172</v>
      </c>
      <c r="M7" s="14">
        <v>7.0546867497469918</v>
      </c>
      <c r="N7" s="56"/>
      <c r="O7" s="13">
        <v>3867.7428571428572</v>
      </c>
      <c r="P7" s="13">
        <v>3185.2</v>
      </c>
      <c r="Q7" s="13">
        <v>1417.4973821989529</v>
      </c>
    </row>
    <row r="8" spans="2:17" x14ac:dyDescent="0.3">
      <c r="B8" s="1" t="s">
        <v>262</v>
      </c>
      <c r="C8" s="11" t="s">
        <v>93</v>
      </c>
      <c r="D8" s="13">
        <v>416599</v>
      </c>
      <c r="E8" s="13">
        <v>132</v>
      </c>
      <c r="F8" s="13">
        <v>1</v>
      </c>
      <c r="G8" s="13">
        <v>107</v>
      </c>
      <c r="H8" s="13">
        <v>0</v>
      </c>
      <c r="I8" s="13">
        <v>240</v>
      </c>
      <c r="J8" s="56"/>
      <c r="K8" s="14">
        <v>3.1685145667656429</v>
      </c>
      <c r="L8" s="14">
        <v>2.5684171109388165</v>
      </c>
      <c r="M8" s="14">
        <v>5.7609355759375322</v>
      </c>
      <c r="N8" s="56"/>
      <c r="O8" s="13">
        <v>3156.0530303030305</v>
      </c>
      <c r="P8" s="13">
        <v>3893.4485981308412</v>
      </c>
      <c r="Q8" s="13">
        <v>1735.8291666666667</v>
      </c>
    </row>
    <row r="9" spans="2:17" x14ac:dyDescent="0.3">
      <c r="B9" s="1" t="s">
        <v>230</v>
      </c>
      <c r="C9" s="11" t="s">
        <v>86</v>
      </c>
      <c r="D9" s="13">
        <v>293644</v>
      </c>
      <c r="E9" s="13">
        <v>115</v>
      </c>
      <c r="F9" s="13">
        <v>0</v>
      </c>
      <c r="G9" s="13">
        <v>46</v>
      </c>
      <c r="H9" s="13">
        <v>0</v>
      </c>
      <c r="I9" s="13">
        <v>161</v>
      </c>
      <c r="J9" s="56"/>
      <c r="K9" s="14">
        <v>3.9163068205037392</v>
      </c>
      <c r="L9" s="14">
        <v>1.5665227282014957</v>
      </c>
      <c r="M9" s="14">
        <v>5.4828295487052348</v>
      </c>
      <c r="N9" s="56"/>
      <c r="O9" s="13">
        <v>2553.4260869565219</v>
      </c>
      <c r="P9" s="13">
        <v>6383.565217391304</v>
      </c>
      <c r="Q9" s="13">
        <v>1823.8757763975154</v>
      </c>
    </row>
    <row r="10" spans="2:17" x14ac:dyDescent="0.3">
      <c r="B10" s="1" t="s">
        <v>168</v>
      </c>
      <c r="C10" s="11" t="s">
        <v>68</v>
      </c>
      <c r="D10" s="13">
        <v>493794</v>
      </c>
      <c r="E10" s="13">
        <v>159</v>
      </c>
      <c r="F10" s="13">
        <v>20</v>
      </c>
      <c r="G10" s="13">
        <v>79</v>
      </c>
      <c r="H10" s="13">
        <v>9</v>
      </c>
      <c r="I10" s="13">
        <v>267</v>
      </c>
      <c r="J10" s="56"/>
      <c r="K10" s="14">
        <v>3.2199662207317221</v>
      </c>
      <c r="L10" s="14">
        <v>1.599857430426453</v>
      </c>
      <c r="M10" s="14">
        <v>5.407113087643836</v>
      </c>
      <c r="N10" s="56"/>
      <c r="O10" s="13">
        <v>3105.6226415094338</v>
      </c>
      <c r="P10" s="13">
        <v>6250.5569620253164</v>
      </c>
      <c r="Q10" s="13">
        <v>1849.4157303370787</v>
      </c>
    </row>
    <row r="11" spans="2:17" x14ac:dyDescent="0.3">
      <c r="B11" s="1" t="s">
        <v>237</v>
      </c>
      <c r="C11" s="11" t="s">
        <v>59</v>
      </c>
      <c r="D11" s="13">
        <v>434200</v>
      </c>
      <c r="E11" s="13">
        <v>27</v>
      </c>
      <c r="F11" s="13">
        <v>6</v>
      </c>
      <c r="G11" s="13">
        <v>30</v>
      </c>
      <c r="H11" s="13">
        <v>158</v>
      </c>
      <c r="I11" s="13">
        <v>221</v>
      </c>
      <c r="J11" s="56"/>
      <c r="K11" s="14">
        <v>0.62183325656379551</v>
      </c>
      <c r="L11" s="14">
        <v>0.69092584062643947</v>
      </c>
      <c r="M11" s="14">
        <v>5.0898203592814379</v>
      </c>
      <c r="N11" s="56"/>
      <c r="O11" s="13">
        <v>16081.481481481482</v>
      </c>
      <c r="P11" s="13">
        <v>14473.333333333334</v>
      </c>
      <c r="Q11" s="13">
        <v>1964.7058823529412</v>
      </c>
    </row>
    <row r="12" spans="2:17" x14ac:dyDescent="0.3">
      <c r="B12" s="1" t="s">
        <v>238</v>
      </c>
      <c r="C12" s="11" t="s">
        <v>42</v>
      </c>
      <c r="D12" s="13">
        <v>323475</v>
      </c>
      <c r="E12" s="13">
        <v>66</v>
      </c>
      <c r="F12" s="13">
        <v>2</v>
      </c>
      <c r="G12" s="13">
        <v>70</v>
      </c>
      <c r="H12" s="13">
        <v>24</v>
      </c>
      <c r="I12" s="13">
        <v>162</v>
      </c>
      <c r="J12" s="56"/>
      <c r="K12" s="14">
        <v>2.0403431486204497</v>
      </c>
      <c r="L12" s="14">
        <v>2.1640003091429012</v>
      </c>
      <c r="M12" s="14">
        <v>5.0081150011592861</v>
      </c>
      <c r="N12" s="56"/>
      <c r="O12" s="13">
        <v>4901.136363636364</v>
      </c>
      <c r="P12" s="13">
        <v>4621.0714285714284</v>
      </c>
      <c r="Q12" s="13">
        <v>1996.7592592592594</v>
      </c>
    </row>
    <row r="13" spans="2:17" x14ac:dyDescent="0.3">
      <c r="B13" s="1" t="s">
        <v>172</v>
      </c>
      <c r="C13" s="11" t="s">
        <v>13</v>
      </c>
      <c r="D13" s="13">
        <v>236389</v>
      </c>
      <c r="E13" s="13">
        <v>50</v>
      </c>
      <c r="F13" s="13">
        <v>21</v>
      </c>
      <c r="G13" s="13">
        <v>47</v>
      </c>
      <c r="H13" s="13">
        <v>0</v>
      </c>
      <c r="I13" s="13">
        <v>118</v>
      </c>
      <c r="J13" s="56"/>
      <c r="K13" s="14">
        <v>2.1151576426991103</v>
      </c>
      <c r="L13" s="14">
        <v>1.988248184137164</v>
      </c>
      <c r="M13" s="14">
        <v>4.9917720367699001</v>
      </c>
      <c r="N13" s="56"/>
      <c r="O13" s="13">
        <v>4727.78</v>
      </c>
      <c r="P13" s="13">
        <v>5029.5531914893618</v>
      </c>
      <c r="Q13" s="13">
        <v>2003.2966101694915</v>
      </c>
    </row>
    <row r="14" spans="2:17" x14ac:dyDescent="0.3">
      <c r="B14" s="1" t="s">
        <v>216</v>
      </c>
      <c r="C14" s="11" t="s">
        <v>87</v>
      </c>
      <c r="D14" s="13">
        <v>310625</v>
      </c>
      <c r="E14" s="13">
        <v>106</v>
      </c>
      <c r="F14" s="13">
        <v>0</v>
      </c>
      <c r="G14" s="13">
        <v>31</v>
      </c>
      <c r="H14" s="13">
        <v>12</v>
      </c>
      <c r="I14" s="13">
        <v>149</v>
      </c>
      <c r="J14" s="56"/>
      <c r="K14" s="14">
        <v>3.4124748490945676</v>
      </c>
      <c r="L14" s="14">
        <v>0.99798792756539234</v>
      </c>
      <c r="M14" s="14">
        <v>4.7967806841046281</v>
      </c>
      <c r="N14" s="56"/>
      <c r="O14" s="13">
        <v>2930.4245283018868</v>
      </c>
      <c r="P14" s="13">
        <v>10020.161290322581</v>
      </c>
      <c r="Q14" s="13">
        <v>2084.7315436241611</v>
      </c>
    </row>
    <row r="15" spans="2:17" x14ac:dyDescent="0.3">
      <c r="B15" s="1" t="s">
        <v>222</v>
      </c>
      <c r="C15" s="11" t="s">
        <v>44</v>
      </c>
      <c r="D15" s="13">
        <v>987087</v>
      </c>
      <c r="E15" s="13">
        <v>242</v>
      </c>
      <c r="F15" s="13">
        <v>0</v>
      </c>
      <c r="G15" s="13">
        <v>72</v>
      </c>
      <c r="H15" s="13">
        <v>150</v>
      </c>
      <c r="I15" s="13">
        <v>464</v>
      </c>
      <c r="J15" s="56"/>
      <c r="K15" s="14">
        <v>2.4516582631520829</v>
      </c>
      <c r="L15" s="14">
        <v>0.72941898738409072</v>
      </c>
      <c r="M15" s="14">
        <v>4.7007001409196958</v>
      </c>
      <c r="N15" s="56"/>
      <c r="O15" s="13">
        <v>4078.8719008264461</v>
      </c>
      <c r="P15" s="13">
        <v>13709.541666666666</v>
      </c>
      <c r="Q15" s="13">
        <v>2127.342672413793</v>
      </c>
    </row>
    <row r="16" spans="2:17" x14ac:dyDescent="0.3">
      <c r="B16" s="1" t="s">
        <v>175</v>
      </c>
      <c r="C16" s="11" t="s">
        <v>78</v>
      </c>
      <c r="D16" s="13">
        <v>531007</v>
      </c>
      <c r="E16" s="13">
        <v>99</v>
      </c>
      <c r="F16" s="13">
        <v>0</v>
      </c>
      <c r="G16" s="13">
        <v>140</v>
      </c>
      <c r="H16" s="13">
        <v>0</v>
      </c>
      <c r="I16" s="13">
        <v>239</v>
      </c>
      <c r="J16" s="56"/>
      <c r="K16" s="14">
        <v>1.8643822021178629</v>
      </c>
      <c r="L16" s="14">
        <v>2.6365000838030381</v>
      </c>
      <c r="M16" s="14">
        <v>4.500882285920901</v>
      </c>
      <c r="N16" s="56"/>
      <c r="O16" s="13">
        <v>5363.7070707070707</v>
      </c>
      <c r="P16" s="13">
        <v>3792.9071428571428</v>
      </c>
      <c r="Q16" s="13">
        <v>2221.7866108786611</v>
      </c>
    </row>
    <row r="17" spans="2:17" x14ac:dyDescent="0.3">
      <c r="B17" s="1" t="s">
        <v>240</v>
      </c>
      <c r="C17" s="11" t="s">
        <v>6</v>
      </c>
      <c r="D17" s="13">
        <v>245695</v>
      </c>
      <c r="E17" s="13">
        <v>48</v>
      </c>
      <c r="F17" s="13">
        <v>12</v>
      </c>
      <c r="G17" s="13">
        <v>48</v>
      </c>
      <c r="H17" s="13">
        <v>1</v>
      </c>
      <c r="I17" s="13">
        <v>109</v>
      </c>
      <c r="J17" s="56"/>
      <c r="K17" s="14">
        <v>1.9536417102505139</v>
      </c>
      <c r="L17" s="14">
        <v>1.9536417102505139</v>
      </c>
      <c r="M17" s="14">
        <v>4.4363947170272082</v>
      </c>
      <c r="N17" s="56"/>
      <c r="O17" s="13">
        <v>5118.645833333333</v>
      </c>
      <c r="P17" s="13">
        <v>5118.645833333333</v>
      </c>
      <c r="Q17" s="13">
        <v>2254.0825688073396</v>
      </c>
    </row>
    <row r="18" spans="2:17" x14ac:dyDescent="0.3">
      <c r="B18" s="1" t="s">
        <v>251</v>
      </c>
      <c r="C18" s="11" t="s">
        <v>73</v>
      </c>
      <c r="D18" s="13">
        <v>289490</v>
      </c>
      <c r="E18" s="13">
        <v>35</v>
      </c>
      <c r="F18" s="13">
        <v>14</v>
      </c>
      <c r="G18" s="13">
        <v>48</v>
      </c>
      <c r="H18" s="13">
        <v>30</v>
      </c>
      <c r="I18" s="13">
        <v>127</v>
      </c>
      <c r="J18" s="56"/>
      <c r="K18" s="14">
        <v>1.2090227641714739</v>
      </c>
      <c r="L18" s="14">
        <v>1.6580883622923073</v>
      </c>
      <c r="M18" s="14">
        <v>4.3870254585650628</v>
      </c>
      <c r="N18" s="56"/>
      <c r="O18" s="13">
        <v>8271.1428571428569</v>
      </c>
      <c r="P18" s="13">
        <v>6031.041666666667</v>
      </c>
      <c r="Q18" s="13">
        <v>2279.4488188976379</v>
      </c>
    </row>
    <row r="19" spans="2:17" x14ac:dyDescent="0.3">
      <c r="B19" s="1" t="s">
        <v>277</v>
      </c>
      <c r="C19" s="11" t="s">
        <v>84</v>
      </c>
      <c r="D19" s="13">
        <v>246948</v>
      </c>
      <c r="E19" s="13">
        <v>55</v>
      </c>
      <c r="F19" s="13">
        <v>0</v>
      </c>
      <c r="G19" s="13">
        <v>31</v>
      </c>
      <c r="H19" s="13">
        <v>21</v>
      </c>
      <c r="I19" s="13">
        <v>107</v>
      </c>
      <c r="J19" s="56"/>
      <c r="K19" s="14">
        <v>2.2271895297795488</v>
      </c>
      <c r="L19" s="14">
        <v>1.2553250076939275</v>
      </c>
      <c r="M19" s="14">
        <v>4.3328959942983944</v>
      </c>
      <c r="N19" s="56"/>
      <c r="O19" s="13">
        <v>4489.9636363636364</v>
      </c>
      <c r="P19" s="13">
        <v>7966.0645161290322</v>
      </c>
      <c r="Q19" s="13">
        <v>2307.9252336448599</v>
      </c>
    </row>
    <row r="20" spans="2:17" x14ac:dyDescent="0.3">
      <c r="B20" s="1" t="s">
        <v>283</v>
      </c>
      <c r="C20" s="11" t="s">
        <v>70</v>
      </c>
      <c r="D20" s="13">
        <v>1598945</v>
      </c>
      <c r="E20" s="13">
        <v>418</v>
      </c>
      <c r="F20" s="13">
        <v>0</v>
      </c>
      <c r="G20" s="13">
        <v>273</v>
      </c>
      <c r="H20" s="13">
        <v>1</v>
      </c>
      <c r="I20" s="13">
        <v>692</v>
      </c>
      <c r="J20" s="56"/>
      <c r="K20" s="14">
        <v>2.6142237537876536</v>
      </c>
      <c r="L20" s="14">
        <v>1.7073758009187308</v>
      </c>
      <c r="M20" s="14">
        <v>4.3278536785192738</v>
      </c>
      <c r="N20" s="56"/>
      <c r="O20" s="13">
        <v>3825.2272727272725</v>
      </c>
      <c r="P20" s="13">
        <v>5856.9413919413919</v>
      </c>
      <c r="Q20" s="13">
        <v>2310.6141618497109</v>
      </c>
    </row>
    <row r="21" spans="2:17" x14ac:dyDescent="0.3">
      <c r="B21" s="1" t="s">
        <v>220</v>
      </c>
      <c r="C21" s="11" t="s">
        <v>58</v>
      </c>
      <c r="D21" s="13">
        <v>573214</v>
      </c>
      <c r="E21" s="13">
        <v>123</v>
      </c>
      <c r="F21" s="13">
        <v>9</v>
      </c>
      <c r="G21" s="13">
        <v>62</v>
      </c>
      <c r="H21" s="13">
        <v>51</v>
      </c>
      <c r="I21" s="13">
        <v>245</v>
      </c>
      <c r="J21" s="56"/>
      <c r="K21" s="14">
        <v>2.1457954620787349</v>
      </c>
      <c r="L21" s="14">
        <v>1.0816204768201754</v>
      </c>
      <c r="M21" s="14">
        <v>4.2741454325958541</v>
      </c>
      <c r="N21" s="56"/>
      <c r="O21" s="13">
        <v>4660.2764227642274</v>
      </c>
      <c r="P21" s="13">
        <v>9245.3870967741932</v>
      </c>
      <c r="Q21" s="13">
        <v>2339.6489795918369</v>
      </c>
    </row>
    <row r="22" spans="2:17" x14ac:dyDescent="0.3">
      <c r="B22" s="1" t="s">
        <v>253</v>
      </c>
      <c r="C22" s="11" t="s">
        <v>27</v>
      </c>
      <c r="D22" s="13">
        <v>737871</v>
      </c>
      <c r="E22" s="13">
        <v>121</v>
      </c>
      <c r="F22" s="13">
        <v>9</v>
      </c>
      <c r="G22" s="13">
        <v>125</v>
      </c>
      <c r="H22" s="13">
        <v>58</v>
      </c>
      <c r="I22" s="13">
        <v>313</v>
      </c>
      <c r="J22" s="56"/>
      <c r="K22" s="14">
        <v>1.6398530366419062</v>
      </c>
      <c r="L22" s="14">
        <v>1.6940630543821344</v>
      </c>
      <c r="M22" s="14">
        <v>4.2419338881728645</v>
      </c>
      <c r="N22" s="56"/>
      <c r="O22" s="13">
        <v>6098.1074380165292</v>
      </c>
      <c r="P22" s="13">
        <v>5902.9679999999998</v>
      </c>
      <c r="Q22" s="13">
        <v>2357.415335463259</v>
      </c>
    </row>
    <row r="23" spans="2:17" x14ac:dyDescent="0.3">
      <c r="B23" s="1" t="s">
        <v>247</v>
      </c>
      <c r="C23" s="11" t="s">
        <v>22</v>
      </c>
      <c r="D23" s="13">
        <v>369937</v>
      </c>
      <c r="E23" s="13">
        <v>94</v>
      </c>
      <c r="F23" s="13">
        <v>2</v>
      </c>
      <c r="G23" s="13">
        <v>12</v>
      </c>
      <c r="H23" s="13">
        <v>36</v>
      </c>
      <c r="I23" s="13">
        <v>144</v>
      </c>
      <c r="J23" s="56"/>
      <c r="K23" s="14">
        <v>2.5409731927328165</v>
      </c>
      <c r="L23" s="14">
        <v>0.32437955651908296</v>
      </c>
      <c r="M23" s="14">
        <v>3.8925546782289957</v>
      </c>
      <c r="N23" s="56"/>
      <c r="O23" s="13">
        <v>3935.5</v>
      </c>
      <c r="P23" s="13">
        <v>30828.083333333332</v>
      </c>
      <c r="Q23" s="13">
        <v>2569.0069444444443</v>
      </c>
    </row>
    <row r="24" spans="2:17" x14ac:dyDescent="0.3">
      <c r="B24" s="1" t="s">
        <v>250</v>
      </c>
      <c r="C24" s="11" t="s">
        <v>48</v>
      </c>
      <c r="D24" s="13">
        <v>327401</v>
      </c>
      <c r="E24" s="13">
        <v>63</v>
      </c>
      <c r="F24" s="13">
        <v>16</v>
      </c>
      <c r="G24" s="13">
        <v>45</v>
      </c>
      <c r="H24" s="13">
        <v>3</v>
      </c>
      <c r="I24" s="13">
        <v>127</v>
      </c>
      <c r="J24" s="56"/>
      <c r="K24" s="14">
        <v>1.9242458025479459</v>
      </c>
      <c r="L24" s="14">
        <v>1.374461287534247</v>
      </c>
      <c r="M24" s="14">
        <v>3.8790351892633192</v>
      </c>
      <c r="N24" s="56"/>
      <c r="O24" s="13">
        <v>5196.8412698412694</v>
      </c>
      <c r="P24" s="13">
        <v>7275.5777777777776</v>
      </c>
      <c r="Q24" s="13">
        <v>2577.9606299212596</v>
      </c>
    </row>
    <row r="25" spans="2:17" x14ac:dyDescent="0.3">
      <c r="B25" s="1" t="s">
        <v>207</v>
      </c>
      <c r="C25" s="11" t="s">
        <v>21</v>
      </c>
      <c r="D25" s="13">
        <v>308576</v>
      </c>
      <c r="E25" s="13">
        <v>118</v>
      </c>
      <c r="F25" s="13">
        <v>0</v>
      </c>
      <c r="G25" s="13">
        <v>1</v>
      </c>
      <c r="H25" s="13">
        <v>0</v>
      </c>
      <c r="I25" s="13">
        <v>119</v>
      </c>
      <c r="J25" s="56"/>
      <c r="K25" s="14">
        <v>3.8240174219641192</v>
      </c>
      <c r="L25" s="14">
        <v>3.2406927304780668E-2</v>
      </c>
      <c r="M25" s="14">
        <v>3.8564243492688997</v>
      </c>
      <c r="N25" s="56"/>
      <c r="O25" s="13">
        <v>2615.0508474576272</v>
      </c>
      <c r="P25" s="13">
        <v>308576</v>
      </c>
      <c r="Q25" s="13">
        <v>2593.0756302521008</v>
      </c>
    </row>
    <row r="26" spans="2:17" x14ac:dyDescent="0.3">
      <c r="B26" s="1" t="s">
        <v>204</v>
      </c>
      <c r="C26" s="11" t="s">
        <v>64</v>
      </c>
      <c r="D26" s="13">
        <v>237390</v>
      </c>
      <c r="E26" s="13">
        <v>81</v>
      </c>
      <c r="F26" s="13">
        <v>0</v>
      </c>
      <c r="G26" s="13">
        <v>7</v>
      </c>
      <c r="H26" s="13">
        <v>0</v>
      </c>
      <c r="I26" s="13">
        <v>88</v>
      </c>
      <c r="J26" s="56"/>
      <c r="K26" s="14">
        <v>3.4121066599267031</v>
      </c>
      <c r="L26" s="14">
        <v>0.29487341505539405</v>
      </c>
      <c r="M26" s="14">
        <v>3.7069800749820971</v>
      </c>
      <c r="N26" s="56"/>
      <c r="O26" s="13">
        <v>2930.7407407407409</v>
      </c>
      <c r="P26" s="13">
        <v>33912.857142857145</v>
      </c>
      <c r="Q26" s="13">
        <v>2697.6136363636365</v>
      </c>
    </row>
    <row r="27" spans="2:17" x14ac:dyDescent="0.3">
      <c r="B27" s="1" t="s">
        <v>229</v>
      </c>
      <c r="C27" s="11" t="s">
        <v>19</v>
      </c>
      <c r="D27" s="13">
        <v>2730799</v>
      </c>
      <c r="E27" s="13">
        <v>697</v>
      </c>
      <c r="F27" s="13">
        <v>0</v>
      </c>
      <c r="G27" s="13">
        <v>302</v>
      </c>
      <c r="H27" s="13">
        <v>0</v>
      </c>
      <c r="I27" s="13">
        <v>999</v>
      </c>
      <c r="J27" s="56"/>
      <c r="K27" s="14">
        <v>2.552366541806995</v>
      </c>
      <c r="L27" s="14">
        <v>1.1059034370526721</v>
      </c>
      <c r="M27" s="14">
        <v>3.6582699788596669</v>
      </c>
      <c r="N27" s="56"/>
      <c r="O27" s="13">
        <v>3917.932568149211</v>
      </c>
      <c r="P27" s="13">
        <v>9042.3807947019868</v>
      </c>
      <c r="Q27" s="13">
        <v>2733.5325325325325</v>
      </c>
    </row>
    <row r="28" spans="2:17" x14ac:dyDescent="0.3">
      <c r="B28" s="1" t="s">
        <v>284</v>
      </c>
      <c r="C28" s="11" t="s">
        <v>46</v>
      </c>
      <c r="D28" s="13">
        <v>522525</v>
      </c>
      <c r="E28" s="13">
        <v>121</v>
      </c>
      <c r="F28" s="13">
        <v>1</v>
      </c>
      <c r="G28" s="13">
        <v>69</v>
      </c>
      <c r="H28" s="13">
        <v>0</v>
      </c>
      <c r="I28" s="13">
        <v>191</v>
      </c>
      <c r="J28" s="56"/>
      <c r="K28" s="14">
        <v>2.3156786756614518</v>
      </c>
      <c r="L28" s="14">
        <v>1.3205109803358692</v>
      </c>
      <c r="M28" s="14">
        <v>3.6553274962920437</v>
      </c>
      <c r="N28" s="56"/>
      <c r="O28" s="13">
        <v>4318.3884297520663</v>
      </c>
      <c r="P28" s="13">
        <v>7572.826086956522</v>
      </c>
      <c r="Q28" s="13">
        <v>2735.7329842931936</v>
      </c>
    </row>
    <row r="29" spans="2:17" x14ac:dyDescent="0.3">
      <c r="B29" s="1" t="s">
        <v>177</v>
      </c>
      <c r="C29" s="11" t="s">
        <v>67</v>
      </c>
      <c r="D29" s="13">
        <v>712357</v>
      </c>
      <c r="E29" s="13">
        <v>84</v>
      </c>
      <c r="F29" s="13">
        <v>3</v>
      </c>
      <c r="G29" s="13">
        <v>167</v>
      </c>
      <c r="H29" s="13">
        <v>4</v>
      </c>
      <c r="I29" s="13">
        <v>258</v>
      </c>
      <c r="J29" s="56"/>
      <c r="K29" s="14">
        <v>1.1791840327251644</v>
      </c>
      <c r="L29" s="14">
        <v>2.3443301602988389</v>
      </c>
      <c r="M29" s="14">
        <v>3.6217795290844337</v>
      </c>
      <c r="N29" s="56"/>
      <c r="O29" s="13">
        <v>8480.4404761904771</v>
      </c>
      <c r="P29" s="13">
        <v>4265.6107784431142</v>
      </c>
      <c r="Q29" s="13">
        <v>2761.0736434108526</v>
      </c>
    </row>
    <row r="30" spans="2:17" x14ac:dyDescent="0.3">
      <c r="B30" s="1" t="s">
        <v>227</v>
      </c>
      <c r="C30" s="11" t="s">
        <v>15</v>
      </c>
      <c r="D30" s="13">
        <v>281655</v>
      </c>
      <c r="E30" s="13">
        <v>53</v>
      </c>
      <c r="F30" s="13">
        <v>1</v>
      </c>
      <c r="G30" s="13">
        <v>48</v>
      </c>
      <c r="H30" s="13">
        <v>0</v>
      </c>
      <c r="I30" s="13">
        <v>102</v>
      </c>
      <c r="J30" s="56"/>
      <c r="K30" s="14">
        <v>1.8817347464096146</v>
      </c>
      <c r="L30" s="14">
        <v>1.7042126005219151</v>
      </c>
      <c r="M30" s="14">
        <v>3.6214517761090694</v>
      </c>
      <c r="N30" s="56"/>
      <c r="O30" s="13">
        <v>5314.2452830188677</v>
      </c>
      <c r="P30" s="13">
        <v>5867.8125</v>
      </c>
      <c r="Q30" s="13">
        <v>2761.3235294117649</v>
      </c>
    </row>
    <row r="31" spans="2:17" x14ac:dyDescent="0.3">
      <c r="B31" s="1" t="s">
        <v>280</v>
      </c>
      <c r="C31" s="11" t="s">
        <v>127</v>
      </c>
      <c r="D31" s="13">
        <v>232634</v>
      </c>
      <c r="E31" s="13">
        <v>55</v>
      </c>
      <c r="F31" s="13">
        <v>0</v>
      </c>
      <c r="G31" s="13">
        <v>27</v>
      </c>
      <c r="H31" s="13">
        <v>1</v>
      </c>
      <c r="I31" s="13">
        <v>83</v>
      </c>
      <c r="J31" s="56"/>
      <c r="K31" s="14">
        <v>2.3642287885691688</v>
      </c>
      <c r="L31" s="14">
        <v>1.1606214052975918</v>
      </c>
      <c r="M31" s="14">
        <v>3.5678361718407459</v>
      </c>
      <c r="N31" s="56"/>
      <c r="O31" s="13">
        <v>4229.7090909090912</v>
      </c>
      <c r="P31" s="13">
        <v>8616.0740740740748</v>
      </c>
      <c r="Q31" s="13">
        <v>2802.8192771084337</v>
      </c>
    </row>
    <row r="32" spans="2:17" x14ac:dyDescent="0.3">
      <c r="B32" s="1" t="s">
        <v>231</v>
      </c>
      <c r="C32" s="76" t="s">
        <v>2</v>
      </c>
      <c r="D32" s="13">
        <v>553345</v>
      </c>
      <c r="E32" s="13">
        <v>69</v>
      </c>
      <c r="F32" s="13">
        <v>113</v>
      </c>
      <c r="G32" s="13">
        <v>15</v>
      </c>
      <c r="H32" s="13">
        <v>0</v>
      </c>
      <c r="I32" s="13">
        <v>197</v>
      </c>
      <c r="J32" s="56"/>
      <c r="K32" s="14">
        <v>1.2469616604469183</v>
      </c>
      <c r="L32" s="14">
        <v>0.27107862183628662</v>
      </c>
      <c r="M32" s="14">
        <v>3.5601659001165635</v>
      </c>
      <c r="N32" s="56"/>
      <c r="O32" s="13">
        <v>8019.492753623188</v>
      </c>
      <c r="P32" s="13">
        <v>36889.666666666664</v>
      </c>
      <c r="Q32" s="13">
        <v>2808.8578680203045</v>
      </c>
    </row>
    <row r="33" spans="2:17" x14ac:dyDescent="0.3">
      <c r="B33" s="1" t="s">
        <v>173</v>
      </c>
      <c r="C33" s="11" t="s">
        <v>92</v>
      </c>
      <c r="D33" s="13">
        <v>542781</v>
      </c>
      <c r="E33" s="13">
        <v>124</v>
      </c>
      <c r="F33" s="13">
        <v>0</v>
      </c>
      <c r="G33" s="13">
        <v>62</v>
      </c>
      <c r="H33" s="13">
        <v>7</v>
      </c>
      <c r="I33" s="13">
        <v>193</v>
      </c>
      <c r="J33" s="56"/>
      <c r="K33" s="14">
        <v>2.284530961842806</v>
      </c>
      <c r="L33" s="14">
        <v>1.142265480921403</v>
      </c>
      <c r="M33" s="14">
        <v>3.5557619002875929</v>
      </c>
      <c r="N33" s="56"/>
      <c r="O33" s="13">
        <v>4377.2661290322585</v>
      </c>
      <c r="P33" s="13">
        <v>8754.532258064517</v>
      </c>
      <c r="Q33" s="13">
        <v>2812.3367875647668</v>
      </c>
    </row>
    <row r="34" spans="2:17" x14ac:dyDescent="0.3">
      <c r="B34" s="1" t="s">
        <v>235</v>
      </c>
      <c r="C34" s="11" t="s">
        <v>11</v>
      </c>
      <c r="D34" s="13">
        <v>573724</v>
      </c>
      <c r="E34" s="13">
        <v>116</v>
      </c>
      <c r="F34" s="13">
        <v>0</v>
      </c>
      <c r="G34" s="13">
        <v>86</v>
      </c>
      <c r="H34" s="13">
        <v>0</v>
      </c>
      <c r="I34" s="13">
        <v>202</v>
      </c>
      <c r="J34" s="56"/>
      <c r="K34" s="14">
        <v>2.0218781156095962</v>
      </c>
      <c r="L34" s="14">
        <v>1.4989786029519421</v>
      </c>
      <c r="M34" s="14">
        <v>3.5208567185615385</v>
      </c>
      <c r="N34" s="56"/>
      <c r="O34" s="13">
        <v>4945.8965517241377</v>
      </c>
      <c r="P34" s="13">
        <v>6671.2093023255811</v>
      </c>
      <c r="Q34" s="13">
        <v>2840.2178217821784</v>
      </c>
    </row>
    <row r="35" spans="2:17" x14ac:dyDescent="0.3">
      <c r="B35" s="1" t="s">
        <v>167</v>
      </c>
      <c r="C35" s="11" t="s">
        <v>40</v>
      </c>
      <c r="D35" s="13">
        <v>1017394</v>
      </c>
      <c r="E35" s="13">
        <v>227</v>
      </c>
      <c r="F35" s="13">
        <v>0</v>
      </c>
      <c r="G35" s="13">
        <v>129</v>
      </c>
      <c r="H35" s="13">
        <v>0</v>
      </c>
      <c r="I35" s="13">
        <v>356</v>
      </c>
      <c r="J35" s="56"/>
      <c r="K35" s="14">
        <v>2.2311906694948074</v>
      </c>
      <c r="L35" s="14">
        <v>1.2679453584353753</v>
      </c>
      <c r="M35" s="14">
        <v>3.4991360279301822</v>
      </c>
      <c r="N35" s="56"/>
      <c r="O35" s="13">
        <v>4481.9118942731275</v>
      </c>
      <c r="P35" s="13">
        <v>7886.7751937984494</v>
      </c>
      <c r="Q35" s="13">
        <v>2857.8483146067415</v>
      </c>
    </row>
    <row r="36" spans="2:17" x14ac:dyDescent="0.3">
      <c r="B36" s="1" t="s">
        <v>285</v>
      </c>
      <c r="C36" s="11" t="s">
        <v>31</v>
      </c>
      <c r="D36" s="13">
        <v>677078</v>
      </c>
      <c r="E36" s="13">
        <v>67</v>
      </c>
      <c r="F36" s="13">
        <v>0</v>
      </c>
      <c r="G36" s="13">
        <v>117</v>
      </c>
      <c r="H36" s="13">
        <v>51</v>
      </c>
      <c r="I36" s="13">
        <v>235</v>
      </c>
      <c r="J36" s="56"/>
      <c r="K36" s="14">
        <v>0.98954625611820202</v>
      </c>
      <c r="L36" s="14">
        <v>1.7280136114302931</v>
      </c>
      <c r="M36" s="14">
        <v>3.4707965699668279</v>
      </c>
      <c r="N36" s="56"/>
      <c r="O36" s="13">
        <v>10105.641791044776</v>
      </c>
      <c r="P36" s="13">
        <v>5786.9914529914531</v>
      </c>
      <c r="Q36" s="13">
        <v>2881.1829787234042</v>
      </c>
    </row>
    <row r="37" spans="2:17" x14ac:dyDescent="0.3">
      <c r="B37" s="1" t="s">
        <v>286</v>
      </c>
      <c r="C37" s="11" t="s">
        <v>29</v>
      </c>
      <c r="D37" s="13">
        <v>633883</v>
      </c>
      <c r="E37" s="13">
        <v>91</v>
      </c>
      <c r="F37" s="13">
        <v>1</v>
      </c>
      <c r="G37" s="13">
        <v>126</v>
      </c>
      <c r="H37" s="13">
        <v>0</v>
      </c>
      <c r="I37" s="13">
        <v>218</v>
      </c>
      <c r="J37" s="56"/>
      <c r="K37" s="14">
        <v>1.4355961589126067</v>
      </c>
      <c r="L37" s="14">
        <v>1.9877485277251481</v>
      </c>
      <c r="M37" s="14">
        <v>3.4391204686038273</v>
      </c>
      <c r="N37" s="56"/>
      <c r="O37" s="13">
        <v>6965.7472527472528</v>
      </c>
      <c r="P37" s="13">
        <v>5030.8174603174602</v>
      </c>
      <c r="Q37" s="13">
        <v>2907.7201834862385</v>
      </c>
    </row>
    <row r="38" spans="2:17" x14ac:dyDescent="0.3">
      <c r="B38" s="1" t="s">
        <v>248</v>
      </c>
      <c r="C38" s="11" t="s">
        <v>53</v>
      </c>
      <c r="D38" s="13">
        <v>262327</v>
      </c>
      <c r="E38" s="13">
        <v>37</v>
      </c>
      <c r="F38" s="13">
        <v>0</v>
      </c>
      <c r="G38" s="13">
        <v>53</v>
      </c>
      <c r="H38" s="13">
        <v>0</v>
      </c>
      <c r="I38" s="13">
        <v>90</v>
      </c>
      <c r="J38" s="56"/>
      <c r="K38" s="14">
        <v>1.4104533654560911</v>
      </c>
      <c r="L38" s="14">
        <v>2.0203791451127793</v>
      </c>
      <c r="M38" s="14">
        <v>3.4308325105688704</v>
      </c>
      <c r="N38" s="56"/>
      <c r="O38" s="13">
        <v>7089.9189189189192</v>
      </c>
      <c r="P38" s="13">
        <v>4949.566037735849</v>
      </c>
      <c r="Q38" s="13">
        <v>2914.7444444444445</v>
      </c>
    </row>
    <row r="39" spans="2:17" x14ac:dyDescent="0.3">
      <c r="B39" s="1" t="s">
        <v>261</v>
      </c>
      <c r="C39" s="11" t="s">
        <v>7</v>
      </c>
      <c r="D39" s="13">
        <v>518472</v>
      </c>
      <c r="E39" s="13">
        <v>78</v>
      </c>
      <c r="F39" s="13">
        <v>61</v>
      </c>
      <c r="G39" s="13">
        <v>29</v>
      </c>
      <c r="H39" s="13">
        <v>0</v>
      </c>
      <c r="I39" s="13">
        <v>168</v>
      </c>
      <c r="J39" s="56"/>
      <c r="K39" s="14">
        <v>1.5044206823126418</v>
      </c>
      <c r="L39" s="14">
        <v>0.55933589470598222</v>
      </c>
      <c r="M39" s="14">
        <v>3.2402907003656898</v>
      </c>
      <c r="N39" s="56"/>
      <c r="O39" s="13">
        <v>6647.0769230769229</v>
      </c>
      <c r="P39" s="13">
        <v>17878.344827586207</v>
      </c>
      <c r="Q39" s="13">
        <v>3086.1428571428573</v>
      </c>
    </row>
    <row r="40" spans="2:17" x14ac:dyDescent="0.3">
      <c r="B40" s="1" t="s">
        <v>272</v>
      </c>
      <c r="C40" s="11" t="s">
        <v>12</v>
      </c>
      <c r="D40" s="13">
        <v>227382</v>
      </c>
      <c r="E40" s="13">
        <v>61</v>
      </c>
      <c r="F40" s="13">
        <v>0</v>
      </c>
      <c r="G40" s="13">
        <v>12</v>
      </c>
      <c r="H40" s="13">
        <v>0</v>
      </c>
      <c r="I40" s="13">
        <v>73</v>
      </c>
      <c r="J40" s="56"/>
      <c r="K40" s="14">
        <v>2.6827101529584576</v>
      </c>
      <c r="L40" s="14">
        <v>0.52774625959838506</v>
      </c>
      <c r="M40" s="14">
        <v>3.2104564125568422</v>
      </c>
      <c r="N40" s="56"/>
      <c r="O40" s="13">
        <v>3727.5737704918033</v>
      </c>
      <c r="P40" s="13">
        <v>18948.5</v>
      </c>
      <c r="Q40" s="13">
        <v>3114.821917808219</v>
      </c>
    </row>
    <row r="41" spans="2:17" x14ac:dyDescent="0.3">
      <c r="B41" s="1" t="s">
        <v>267</v>
      </c>
      <c r="C41" s="11" t="s">
        <v>24</v>
      </c>
      <c r="D41" s="13">
        <v>872090</v>
      </c>
      <c r="E41" s="13">
        <v>95</v>
      </c>
      <c r="F41" s="13">
        <v>4</v>
      </c>
      <c r="G41" s="13">
        <v>175</v>
      </c>
      <c r="H41" s="13">
        <v>2</v>
      </c>
      <c r="I41" s="13">
        <v>276</v>
      </c>
      <c r="J41" s="56"/>
      <c r="K41" s="14">
        <v>1.0893371097019804</v>
      </c>
      <c r="L41" s="14">
        <v>2.0066736231352267</v>
      </c>
      <c r="M41" s="14">
        <v>3.1648109713447008</v>
      </c>
      <c r="N41" s="56"/>
      <c r="O41" s="13">
        <v>9179.894736842105</v>
      </c>
      <c r="P41" s="13">
        <v>4983.3714285714286</v>
      </c>
      <c r="Q41" s="13">
        <v>3159.746376811594</v>
      </c>
    </row>
    <row r="42" spans="2:17" x14ac:dyDescent="0.3">
      <c r="B42" s="1" t="s">
        <v>232</v>
      </c>
      <c r="C42" s="11" t="s">
        <v>4</v>
      </c>
      <c r="D42" s="13">
        <v>288464</v>
      </c>
      <c r="E42" s="13">
        <v>61</v>
      </c>
      <c r="F42" s="13">
        <v>0</v>
      </c>
      <c r="G42" s="13">
        <v>30</v>
      </c>
      <c r="H42" s="13">
        <v>0</v>
      </c>
      <c r="I42" s="13">
        <v>91</v>
      </c>
      <c r="J42" s="56"/>
      <c r="K42" s="14">
        <v>2.1146486216650953</v>
      </c>
      <c r="L42" s="14">
        <v>1.0399911254090632</v>
      </c>
      <c r="M42" s="14">
        <v>3.1546397470741585</v>
      </c>
      <c r="N42" s="56"/>
      <c r="O42" s="13">
        <v>4728.9180327868853</v>
      </c>
      <c r="P42" s="13">
        <v>9615.4666666666672</v>
      </c>
      <c r="Q42" s="13">
        <v>3169.934065934066</v>
      </c>
    </row>
    <row r="43" spans="2:17" x14ac:dyDescent="0.3">
      <c r="B43" s="1" t="s">
        <v>239</v>
      </c>
      <c r="C43" s="11" t="s">
        <v>91</v>
      </c>
      <c r="D43" s="13">
        <v>266422</v>
      </c>
      <c r="E43" s="13">
        <v>61</v>
      </c>
      <c r="F43" s="13">
        <v>1</v>
      </c>
      <c r="G43" s="13">
        <v>16</v>
      </c>
      <c r="H43" s="13">
        <v>2</v>
      </c>
      <c r="I43" s="13">
        <v>80</v>
      </c>
      <c r="J43" s="56"/>
      <c r="K43" s="14">
        <v>2.2896007086501866</v>
      </c>
      <c r="L43" s="14">
        <v>0.60055100554758989</v>
      </c>
      <c r="M43" s="14">
        <v>3.0027550277379493</v>
      </c>
      <c r="N43" s="56"/>
      <c r="O43" s="13">
        <v>4367.5737704918029</v>
      </c>
      <c r="P43" s="13">
        <v>16651.375</v>
      </c>
      <c r="Q43" s="13">
        <v>3330.2750000000001</v>
      </c>
    </row>
    <row r="44" spans="2:17" x14ac:dyDescent="0.3">
      <c r="B44" s="1" t="s">
        <v>263</v>
      </c>
      <c r="C44" s="11" t="s">
        <v>57</v>
      </c>
      <c r="D44" s="13">
        <v>454981</v>
      </c>
      <c r="E44" s="13">
        <v>24</v>
      </c>
      <c r="F44" s="13">
        <v>0</v>
      </c>
      <c r="G44" s="13">
        <v>112</v>
      </c>
      <c r="H44" s="13">
        <v>0</v>
      </c>
      <c r="I44" s="13">
        <v>136</v>
      </c>
      <c r="J44" s="56"/>
      <c r="K44" s="14">
        <v>0.52749455471766948</v>
      </c>
      <c r="L44" s="14">
        <v>2.4616412553491243</v>
      </c>
      <c r="M44" s="14">
        <v>2.9891358100667937</v>
      </c>
      <c r="N44" s="56"/>
      <c r="O44" s="13">
        <v>18957.541666666668</v>
      </c>
      <c r="P44" s="13">
        <v>4062.3303571428573</v>
      </c>
      <c r="Q44" s="13">
        <v>3345.4485294117649</v>
      </c>
    </row>
    <row r="45" spans="2:17" x14ac:dyDescent="0.3">
      <c r="B45" s="1" t="s">
        <v>278</v>
      </c>
      <c r="C45" s="11" t="s">
        <v>88</v>
      </c>
      <c r="D45" s="13">
        <v>261063</v>
      </c>
      <c r="E45" s="13">
        <v>42</v>
      </c>
      <c r="F45" s="13">
        <v>0</v>
      </c>
      <c r="G45" s="13">
        <v>35</v>
      </c>
      <c r="H45" s="13">
        <v>0</v>
      </c>
      <c r="I45" s="13">
        <v>77</v>
      </c>
      <c r="J45" s="56"/>
      <c r="K45" s="14">
        <v>1.6088070695579229</v>
      </c>
      <c r="L45" s="14">
        <v>1.3406725579649355</v>
      </c>
      <c r="M45" s="14">
        <v>2.9494796275228587</v>
      </c>
      <c r="N45" s="56"/>
      <c r="O45" s="13">
        <v>6215.7857142857147</v>
      </c>
      <c r="P45" s="13">
        <v>7458.9428571428571</v>
      </c>
      <c r="Q45" s="13">
        <v>3390.4285714285716</v>
      </c>
    </row>
    <row r="46" spans="2:17" x14ac:dyDescent="0.3">
      <c r="B46" s="1" t="s">
        <v>215</v>
      </c>
      <c r="C46" s="11" t="s">
        <v>128</v>
      </c>
      <c r="D46" s="13">
        <v>232315</v>
      </c>
      <c r="E46" s="13">
        <v>22</v>
      </c>
      <c r="F46" s="13">
        <v>1</v>
      </c>
      <c r="G46" s="13">
        <v>17</v>
      </c>
      <c r="H46" s="13">
        <v>28</v>
      </c>
      <c r="I46" s="13">
        <v>68</v>
      </c>
      <c r="J46" s="56"/>
      <c r="K46" s="14">
        <v>0.94699007812668134</v>
      </c>
      <c r="L46" s="14">
        <v>0.7317650603706175</v>
      </c>
      <c r="M46" s="14">
        <v>2.92706024148247</v>
      </c>
      <c r="N46" s="56"/>
      <c r="O46" s="13">
        <v>10559.772727272728</v>
      </c>
      <c r="P46" s="13">
        <v>13665.588235294117</v>
      </c>
      <c r="Q46" s="13">
        <v>3416.3970588235293</v>
      </c>
    </row>
    <row r="47" spans="2:17" x14ac:dyDescent="0.3">
      <c r="B47" s="1" t="s">
        <v>174</v>
      </c>
      <c r="C47" s="11" t="s">
        <v>49</v>
      </c>
      <c r="D47" s="13">
        <v>286381</v>
      </c>
      <c r="E47" s="13">
        <v>42</v>
      </c>
      <c r="F47" s="13">
        <v>31</v>
      </c>
      <c r="G47" s="13">
        <v>10</v>
      </c>
      <c r="H47" s="13">
        <v>0</v>
      </c>
      <c r="I47" s="13">
        <v>83</v>
      </c>
      <c r="J47" s="56"/>
      <c r="K47" s="14">
        <v>1.4665777408417457</v>
      </c>
      <c r="L47" s="14">
        <v>0.34918517639089186</v>
      </c>
      <c r="M47" s="14">
        <v>2.8982369640444023</v>
      </c>
      <c r="N47" s="56"/>
      <c r="O47" s="13">
        <v>6818.5952380952385</v>
      </c>
      <c r="P47" s="13">
        <v>28638.1</v>
      </c>
      <c r="Q47" s="13">
        <v>3450.3734939759038</v>
      </c>
    </row>
    <row r="48" spans="2:17" x14ac:dyDescent="0.3">
      <c r="B48" s="1" t="s">
        <v>214</v>
      </c>
      <c r="C48" s="11" t="s">
        <v>90</v>
      </c>
      <c r="D48" s="13">
        <v>391710</v>
      </c>
      <c r="E48" s="13">
        <v>84</v>
      </c>
      <c r="F48" s="13">
        <v>0</v>
      </c>
      <c r="G48" s="13">
        <v>25</v>
      </c>
      <c r="H48" s="13">
        <v>2</v>
      </c>
      <c r="I48" s="13">
        <v>111</v>
      </c>
      <c r="J48" s="56"/>
      <c r="K48" s="14">
        <v>2.1444435934747643</v>
      </c>
      <c r="L48" s="14">
        <v>0.63822725996272756</v>
      </c>
      <c r="M48" s="14">
        <v>2.8337290342345103</v>
      </c>
      <c r="N48" s="56"/>
      <c r="O48" s="13">
        <v>4663.2142857142853</v>
      </c>
      <c r="P48" s="13">
        <v>15668.4</v>
      </c>
      <c r="Q48" s="13">
        <v>3528.9189189189187</v>
      </c>
    </row>
    <row r="49" spans="2:17" x14ac:dyDescent="0.3">
      <c r="B49" s="1" t="s">
        <v>269</v>
      </c>
      <c r="C49" s="11" t="s">
        <v>96</v>
      </c>
      <c r="D49" s="13">
        <v>381998</v>
      </c>
      <c r="E49" s="13">
        <v>65</v>
      </c>
      <c r="F49" s="13">
        <v>1</v>
      </c>
      <c r="G49" s="13">
        <v>42</v>
      </c>
      <c r="H49" s="13">
        <v>0</v>
      </c>
      <c r="I49" s="13">
        <v>108</v>
      </c>
      <c r="J49" s="56"/>
      <c r="K49" s="14">
        <v>1.7015795894219341</v>
      </c>
      <c r="L49" s="14">
        <v>1.0994821962418651</v>
      </c>
      <c r="M49" s="14">
        <v>2.8272399331933675</v>
      </c>
      <c r="N49" s="56"/>
      <c r="O49" s="13">
        <v>5876.8923076923074</v>
      </c>
      <c r="P49" s="13">
        <v>9095.1904761904771</v>
      </c>
      <c r="Q49" s="13">
        <v>3537.0185185185187</v>
      </c>
    </row>
    <row r="50" spans="2:17" x14ac:dyDescent="0.3">
      <c r="B50" s="1" t="s">
        <v>254</v>
      </c>
      <c r="C50" s="11" t="s">
        <v>60</v>
      </c>
      <c r="D50" s="13">
        <v>719552</v>
      </c>
      <c r="E50" s="13">
        <v>72</v>
      </c>
      <c r="F50" s="13">
        <v>51</v>
      </c>
      <c r="G50" s="13">
        <v>68</v>
      </c>
      <c r="H50" s="13">
        <v>12</v>
      </c>
      <c r="I50" s="13">
        <v>203</v>
      </c>
      <c r="J50" s="56"/>
      <c r="K50" s="14">
        <v>1.0006226096237658</v>
      </c>
      <c r="L50" s="14">
        <v>0.94503246464466784</v>
      </c>
      <c r="M50" s="14">
        <v>2.8211998576892285</v>
      </c>
      <c r="N50" s="56"/>
      <c r="O50" s="13">
        <v>9993.7777777777774</v>
      </c>
      <c r="P50" s="13">
        <v>10581.64705882353</v>
      </c>
      <c r="Q50" s="13">
        <v>3544.5911330049262</v>
      </c>
    </row>
    <row r="51" spans="2:17" x14ac:dyDescent="0.3">
      <c r="B51" s="1" t="s">
        <v>274</v>
      </c>
      <c r="C51" s="11" t="s">
        <v>72</v>
      </c>
      <c r="D51" s="13">
        <v>304976</v>
      </c>
      <c r="E51" s="13">
        <v>68</v>
      </c>
      <c r="F51" s="13">
        <v>0</v>
      </c>
      <c r="G51" s="13">
        <v>18</v>
      </c>
      <c r="H51" s="13">
        <v>0</v>
      </c>
      <c r="I51" s="13">
        <v>86</v>
      </c>
      <c r="J51" s="56"/>
      <c r="K51" s="14">
        <v>2.2296836472378154</v>
      </c>
      <c r="L51" s="14">
        <v>0.59021037721000991</v>
      </c>
      <c r="M51" s="14">
        <v>2.8198940244478252</v>
      </c>
      <c r="N51" s="56"/>
      <c r="O51" s="13">
        <v>4484.9411764705883</v>
      </c>
      <c r="P51" s="13">
        <v>16943.111111111109</v>
      </c>
      <c r="Q51" s="13">
        <v>3546.2325581395348</v>
      </c>
    </row>
    <row r="52" spans="2:17" x14ac:dyDescent="0.3">
      <c r="B52" s="1" t="s">
        <v>221</v>
      </c>
      <c r="C52" s="11" t="s">
        <v>97</v>
      </c>
      <c r="D52" s="13">
        <v>244426</v>
      </c>
      <c r="E52" s="13">
        <v>26</v>
      </c>
      <c r="F52" s="13">
        <v>0</v>
      </c>
      <c r="G52" s="13">
        <v>41</v>
      </c>
      <c r="H52" s="13">
        <v>0</v>
      </c>
      <c r="I52" s="13">
        <v>67</v>
      </c>
      <c r="J52" s="56"/>
      <c r="K52" s="14">
        <v>1.0637166258908626</v>
      </c>
      <c r="L52" s="14">
        <v>1.6773992946740528</v>
      </c>
      <c r="M52" s="14">
        <v>2.7411159205649152</v>
      </c>
      <c r="N52" s="56"/>
      <c r="O52" s="13">
        <v>9401</v>
      </c>
      <c r="P52" s="13">
        <v>5961.6097560975613</v>
      </c>
      <c r="Q52" s="13">
        <v>3648.1492537313434</v>
      </c>
    </row>
    <row r="53" spans="2:17" x14ac:dyDescent="0.3">
      <c r="B53" s="1" t="s">
        <v>270</v>
      </c>
      <c r="C53" s="11" t="s">
        <v>50</v>
      </c>
      <c r="D53" s="13">
        <v>460718</v>
      </c>
      <c r="E53" s="13">
        <v>54</v>
      </c>
      <c r="F53" s="13">
        <v>4</v>
      </c>
      <c r="G53" s="13">
        <v>43</v>
      </c>
      <c r="H53" s="13">
        <v>25</v>
      </c>
      <c r="I53" s="13">
        <v>126</v>
      </c>
      <c r="J53" s="56"/>
      <c r="K53" s="14">
        <v>1.1720835738998694</v>
      </c>
      <c r="L53" s="14">
        <v>0.93332580884619221</v>
      </c>
      <c r="M53" s="14">
        <v>2.7348616724330284</v>
      </c>
      <c r="N53" s="56"/>
      <c r="O53" s="13">
        <v>8531.8148148148157</v>
      </c>
      <c r="P53" s="13">
        <v>10714.372093023256</v>
      </c>
      <c r="Q53" s="13">
        <v>3656.4920634920636</v>
      </c>
    </row>
    <row r="54" spans="2:17" x14ac:dyDescent="0.3">
      <c r="B54" s="1" t="s">
        <v>203</v>
      </c>
      <c r="C54" s="11" t="s">
        <v>47</v>
      </c>
      <c r="D54" s="13">
        <v>257795</v>
      </c>
      <c r="E54" s="13">
        <v>53</v>
      </c>
      <c r="F54" s="13">
        <v>0</v>
      </c>
      <c r="G54" s="13">
        <v>16</v>
      </c>
      <c r="H54" s="13">
        <v>0</v>
      </c>
      <c r="I54" s="13">
        <v>69</v>
      </c>
      <c r="J54" s="56"/>
      <c r="K54" s="14">
        <v>2.0558971275625981</v>
      </c>
      <c r="L54" s="14">
        <v>0.62064818945285982</v>
      </c>
      <c r="M54" s="14">
        <v>2.6765453170154578</v>
      </c>
      <c r="N54" s="56"/>
      <c r="O54" s="13">
        <v>4864.0566037735853</v>
      </c>
      <c r="P54" s="13">
        <v>16112.1875</v>
      </c>
      <c r="Q54" s="13">
        <v>3736.159420289855</v>
      </c>
    </row>
    <row r="55" spans="2:17" x14ac:dyDescent="0.3">
      <c r="B55" s="1" t="s">
        <v>166</v>
      </c>
      <c r="C55" s="11" t="s">
        <v>41</v>
      </c>
      <c r="D55" s="13">
        <v>2275767</v>
      </c>
      <c r="E55" s="13">
        <v>224</v>
      </c>
      <c r="F55" s="13">
        <v>109</v>
      </c>
      <c r="G55" s="13">
        <v>274</v>
      </c>
      <c r="H55" s="13">
        <v>1</v>
      </c>
      <c r="I55" s="13">
        <v>608</v>
      </c>
      <c r="J55" s="56"/>
      <c r="K55" s="14">
        <v>0.98428354045031841</v>
      </c>
      <c r="L55" s="14">
        <v>1.2039896878722647</v>
      </c>
      <c r="M55" s="14">
        <v>2.6716267526508646</v>
      </c>
      <c r="N55" s="56"/>
      <c r="O55" s="13">
        <v>10159.674107142857</v>
      </c>
      <c r="P55" s="13">
        <v>8305.7189781021898</v>
      </c>
      <c r="Q55" s="13">
        <v>3743.0378289473683</v>
      </c>
    </row>
    <row r="56" spans="2:17" x14ac:dyDescent="0.3">
      <c r="B56" s="1" t="s">
        <v>256</v>
      </c>
      <c r="C56" s="11" t="s">
        <v>3</v>
      </c>
      <c r="D56" s="13">
        <v>345538</v>
      </c>
      <c r="E56" s="13">
        <v>50</v>
      </c>
      <c r="F56" s="13">
        <v>0</v>
      </c>
      <c r="G56" s="13">
        <v>40</v>
      </c>
      <c r="H56" s="13">
        <v>0</v>
      </c>
      <c r="I56" s="13">
        <v>90</v>
      </c>
      <c r="J56" s="56"/>
      <c r="K56" s="14">
        <v>1.4470188517616007</v>
      </c>
      <c r="L56" s="14">
        <v>1.1576150814092807</v>
      </c>
      <c r="M56" s="14">
        <v>2.6046339331708817</v>
      </c>
      <c r="N56" s="56"/>
      <c r="O56" s="13">
        <v>6910.76</v>
      </c>
      <c r="P56" s="13">
        <v>8638.4500000000007</v>
      </c>
      <c r="Q56" s="13">
        <v>3839.3111111111111</v>
      </c>
    </row>
    <row r="57" spans="2:17" x14ac:dyDescent="0.3">
      <c r="B57" s="1" t="s">
        <v>244</v>
      </c>
      <c r="C57" s="11" t="s">
        <v>20</v>
      </c>
      <c r="D57" s="13">
        <v>277559</v>
      </c>
      <c r="E57" s="13">
        <v>36</v>
      </c>
      <c r="F57" s="13">
        <v>0</v>
      </c>
      <c r="G57" s="13">
        <v>35</v>
      </c>
      <c r="H57" s="13">
        <v>0</v>
      </c>
      <c r="I57" s="13">
        <v>71</v>
      </c>
      <c r="J57" s="56"/>
      <c r="K57" s="14">
        <v>1.2970215341603046</v>
      </c>
      <c r="L57" s="14">
        <v>1.2609931582114073</v>
      </c>
      <c r="M57" s="14">
        <v>2.558014692371712</v>
      </c>
      <c r="N57" s="56"/>
      <c r="O57" s="13">
        <v>7709.9722222222226</v>
      </c>
      <c r="P57" s="13">
        <v>7930.2571428571428</v>
      </c>
      <c r="Q57" s="13">
        <v>3909.2816901408451</v>
      </c>
    </row>
    <row r="58" spans="2:17" x14ac:dyDescent="0.3">
      <c r="B58" s="1" t="s">
        <v>223</v>
      </c>
      <c r="C58" s="11" t="s">
        <v>35</v>
      </c>
      <c r="D58" s="13">
        <v>250176</v>
      </c>
      <c r="E58" s="13">
        <v>35</v>
      </c>
      <c r="F58" s="13">
        <v>0</v>
      </c>
      <c r="G58" s="13">
        <v>28</v>
      </c>
      <c r="H58" s="13">
        <v>0</v>
      </c>
      <c r="I58" s="13">
        <v>63</v>
      </c>
      <c r="J58" s="56"/>
      <c r="K58" s="14">
        <v>1.3990150933742647</v>
      </c>
      <c r="L58" s="14">
        <v>1.1192120746994116</v>
      </c>
      <c r="M58" s="14">
        <v>2.5182271680736759</v>
      </c>
      <c r="N58" s="56"/>
      <c r="O58" s="13">
        <v>7147.8857142857141</v>
      </c>
      <c r="P58" s="13">
        <v>8934.8571428571431</v>
      </c>
      <c r="Q58" s="13">
        <v>3971.0476190476193</v>
      </c>
    </row>
    <row r="59" spans="2:17" x14ac:dyDescent="0.3">
      <c r="B59" s="1" t="s">
        <v>245</v>
      </c>
      <c r="C59" s="11" t="s">
        <v>66</v>
      </c>
      <c r="D59" s="13">
        <v>441066</v>
      </c>
      <c r="E59" s="13">
        <v>43</v>
      </c>
      <c r="F59" s="13">
        <v>16</v>
      </c>
      <c r="G59" s="13">
        <v>25</v>
      </c>
      <c r="H59" s="13">
        <v>25</v>
      </c>
      <c r="I59" s="13">
        <v>109</v>
      </c>
      <c r="J59" s="56"/>
      <c r="K59" s="14">
        <v>0.97491078432706213</v>
      </c>
      <c r="L59" s="14">
        <v>0.56680859553898966</v>
      </c>
      <c r="M59" s="14">
        <v>2.4712854765499945</v>
      </c>
      <c r="N59" s="56"/>
      <c r="O59" s="13">
        <v>10257.348837209302</v>
      </c>
      <c r="P59" s="13">
        <v>17642.64</v>
      </c>
      <c r="Q59" s="13">
        <v>4046.4770642201834</v>
      </c>
    </row>
    <row r="60" spans="2:17" x14ac:dyDescent="0.3">
      <c r="B60" s="1" t="s">
        <v>266</v>
      </c>
      <c r="C60" s="11" t="s">
        <v>23</v>
      </c>
      <c r="D60" s="13">
        <v>482560</v>
      </c>
      <c r="E60" s="13">
        <v>103</v>
      </c>
      <c r="F60" s="13">
        <v>0</v>
      </c>
      <c r="G60" s="13">
        <v>7</v>
      </c>
      <c r="H60" s="13">
        <v>9</v>
      </c>
      <c r="I60" s="13">
        <v>119</v>
      </c>
      <c r="J60" s="56"/>
      <c r="K60" s="14">
        <v>2.1344496021220158</v>
      </c>
      <c r="L60" s="14">
        <v>0.14505968169761274</v>
      </c>
      <c r="M60" s="14">
        <v>2.4660145888594167</v>
      </c>
      <c r="N60" s="56"/>
      <c r="O60" s="13">
        <v>4685.0485436893205</v>
      </c>
      <c r="P60" s="13">
        <v>68937.142857142855</v>
      </c>
      <c r="Q60" s="13">
        <v>4055.1260504201682</v>
      </c>
    </row>
    <row r="61" spans="2:17" x14ac:dyDescent="0.3">
      <c r="B61" s="1" t="s">
        <v>202</v>
      </c>
      <c r="C61" s="11" t="s">
        <v>94</v>
      </c>
      <c r="D61" s="13">
        <v>461744</v>
      </c>
      <c r="E61" s="13">
        <v>80</v>
      </c>
      <c r="F61" s="13">
        <v>0</v>
      </c>
      <c r="G61" s="13">
        <v>32</v>
      </c>
      <c r="H61" s="13">
        <v>0</v>
      </c>
      <c r="I61" s="13">
        <v>112</v>
      </c>
      <c r="J61" s="56"/>
      <c r="K61" s="14">
        <v>1.7325617658269519</v>
      </c>
      <c r="L61" s="14">
        <v>0.69302470633078062</v>
      </c>
      <c r="M61" s="14">
        <v>2.4255864721577325</v>
      </c>
      <c r="N61" s="56"/>
      <c r="O61" s="13">
        <v>5771.8</v>
      </c>
      <c r="P61" s="13">
        <v>14429.5</v>
      </c>
      <c r="Q61" s="13">
        <v>4122.7142857142853</v>
      </c>
    </row>
    <row r="62" spans="2:17" x14ac:dyDescent="0.3">
      <c r="B62" s="1" t="s">
        <v>246</v>
      </c>
      <c r="C62" s="11" t="s">
        <v>5</v>
      </c>
      <c r="D62" s="13">
        <v>397158</v>
      </c>
      <c r="E62" s="13">
        <v>59</v>
      </c>
      <c r="F62" s="13">
        <v>0</v>
      </c>
      <c r="G62" s="13">
        <v>29</v>
      </c>
      <c r="H62" s="13">
        <v>6</v>
      </c>
      <c r="I62" s="13">
        <v>94</v>
      </c>
      <c r="J62" s="56"/>
      <c r="K62" s="14">
        <v>1.4855548673323968</v>
      </c>
      <c r="L62" s="14">
        <v>0.73018798563795762</v>
      </c>
      <c r="M62" s="14">
        <v>2.3668162293092423</v>
      </c>
      <c r="N62" s="56"/>
      <c r="O62" s="13">
        <v>6731.4915254237285</v>
      </c>
      <c r="P62" s="13">
        <v>13695.103448275862</v>
      </c>
      <c r="Q62" s="13">
        <v>4225.0851063829787</v>
      </c>
    </row>
    <row r="63" spans="2:17" x14ac:dyDescent="0.3">
      <c r="B63" s="1" t="s">
        <v>213</v>
      </c>
      <c r="C63" s="11" t="s">
        <v>10</v>
      </c>
      <c r="D63" s="13">
        <v>411973</v>
      </c>
      <c r="E63" s="13">
        <v>50</v>
      </c>
      <c r="F63" s="13">
        <v>0</v>
      </c>
      <c r="G63" s="13">
        <v>32</v>
      </c>
      <c r="H63" s="13">
        <v>14</v>
      </c>
      <c r="I63" s="13">
        <v>96</v>
      </c>
      <c r="J63" s="56"/>
      <c r="K63" s="14">
        <v>1.2136717697519013</v>
      </c>
      <c r="L63" s="14">
        <v>0.77674993264121683</v>
      </c>
      <c r="M63" s="14">
        <v>2.3302497979236501</v>
      </c>
      <c r="N63" s="56"/>
      <c r="O63" s="13">
        <v>8239.4599999999991</v>
      </c>
      <c r="P63" s="13">
        <v>12874.15625</v>
      </c>
      <c r="Q63" s="13">
        <v>4291.385416666667</v>
      </c>
    </row>
    <row r="64" spans="2:17" x14ac:dyDescent="0.3">
      <c r="B64" s="1" t="s">
        <v>241</v>
      </c>
      <c r="C64" s="11" t="s">
        <v>77</v>
      </c>
      <c r="D64" s="13">
        <v>317795</v>
      </c>
      <c r="E64" s="13">
        <v>47</v>
      </c>
      <c r="F64" s="13">
        <v>0</v>
      </c>
      <c r="G64" s="13">
        <v>26</v>
      </c>
      <c r="H64" s="13">
        <v>0</v>
      </c>
      <c r="I64" s="13">
        <v>73</v>
      </c>
      <c r="J64" s="56"/>
      <c r="K64" s="14">
        <v>1.4789408266335216</v>
      </c>
      <c r="L64" s="14">
        <v>0.81813747856322472</v>
      </c>
      <c r="M64" s="14">
        <v>2.2970783051967461</v>
      </c>
      <c r="N64" s="56"/>
      <c r="O64" s="13">
        <v>6761.5957446808507</v>
      </c>
      <c r="P64" s="13">
        <v>12222.884615384615</v>
      </c>
      <c r="Q64" s="13">
        <v>4353.3561643835619</v>
      </c>
    </row>
    <row r="65" spans="2:17" x14ac:dyDescent="0.3">
      <c r="B65" s="1" t="s">
        <v>268</v>
      </c>
      <c r="C65" s="11" t="s">
        <v>25</v>
      </c>
      <c r="D65" s="13">
        <v>319188</v>
      </c>
      <c r="E65" s="13">
        <v>53</v>
      </c>
      <c r="F65" s="13">
        <v>0</v>
      </c>
      <c r="G65" s="13">
        <v>20</v>
      </c>
      <c r="H65" s="13">
        <v>0</v>
      </c>
      <c r="I65" s="13">
        <v>73</v>
      </c>
      <c r="J65" s="56"/>
      <c r="K65" s="14">
        <v>1.6604634259433313</v>
      </c>
      <c r="L65" s="14">
        <v>0.62658997205408729</v>
      </c>
      <c r="M65" s="14">
        <v>2.2870533979974184</v>
      </c>
      <c r="N65" s="56"/>
      <c r="O65" s="13">
        <v>6022.4150943396226</v>
      </c>
      <c r="P65" s="13">
        <v>15959.4</v>
      </c>
      <c r="Q65" s="13">
        <v>4372.4383561643835</v>
      </c>
    </row>
    <row r="66" spans="2:17" x14ac:dyDescent="0.3">
      <c r="B66" s="1" t="s">
        <v>234</v>
      </c>
      <c r="C66" s="11" t="s">
        <v>56</v>
      </c>
      <c r="D66" s="13">
        <v>513964</v>
      </c>
      <c r="E66" s="13">
        <v>60</v>
      </c>
      <c r="F66" s="13">
        <v>0</v>
      </c>
      <c r="G66" s="13">
        <v>54</v>
      </c>
      <c r="H66" s="13">
        <v>1</v>
      </c>
      <c r="I66" s="13">
        <v>115</v>
      </c>
      <c r="J66" s="56"/>
      <c r="K66" s="14">
        <v>1.1673969383069631</v>
      </c>
      <c r="L66" s="14">
        <v>1.0506572444762667</v>
      </c>
      <c r="M66" s="14">
        <v>2.2375107984216793</v>
      </c>
      <c r="N66" s="56"/>
      <c r="O66" s="13">
        <v>8566.0666666666675</v>
      </c>
      <c r="P66" s="13">
        <v>9517.8518518518522</v>
      </c>
      <c r="Q66" s="13">
        <v>4469.2521739130434</v>
      </c>
    </row>
    <row r="67" spans="2:17" x14ac:dyDescent="0.3">
      <c r="B67" s="1" t="s">
        <v>169</v>
      </c>
      <c r="C67" s="11" t="s">
        <v>17</v>
      </c>
      <c r="D67" s="13">
        <v>1170986</v>
      </c>
      <c r="E67" s="13">
        <v>116</v>
      </c>
      <c r="F67" s="13">
        <v>1</v>
      </c>
      <c r="G67" s="13">
        <v>129</v>
      </c>
      <c r="H67" s="13">
        <v>13</v>
      </c>
      <c r="I67" s="13">
        <v>259</v>
      </c>
      <c r="J67" s="56"/>
      <c r="K67" s="14">
        <v>0.99061816281321891</v>
      </c>
      <c r="L67" s="14">
        <v>1.1016357155422867</v>
      </c>
      <c r="M67" s="14">
        <v>2.211811242832963</v>
      </c>
      <c r="N67" s="56"/>
      <c r="O67" s="13">
        <v>10094.706896551725</v>
      </c>
      <c r="P67" s="13">
        <v>9077.4108527131775</v>
      </c>
      <c r="Q67" s="13">
        <v>4521.1814671814673</v>
      </c>
    </row>
    <row r="68" spans="2:17" x14ac:dyDescent="0.3">
      <c r="B68" s="1" t="s">
        <v>265</v>
      </c>
      <c r="C68" s="11" t="s">
        <v>79</v>
      </c>
      <c r="D68" s="13">
        <v>1445114</v>
      </c>
      <c r="E68" s="13">
        <v>144</v>
      </c>
      <c r="F68" s="13">
        <v>0</v>
      </c>
      <c r="G68" s="13">
        <v>105</v>
      </c>
      <c r="H68" s="13">
        <v>70</v>
      </c>
      <c r="I68" s="13">
        <v>319</v>
      </c>
      <c r="J68" s="56"/>
      <c r="K68" s="14">
        <v>0.99646117884125407</v>
      </c>
      <c r="L68" s="14">
        <v>0.72658627623841443</v>
      </c>
      <c r="M68" s="14">
        <v>2.2074383059052782</v>
      </c>
      <c r="N68" s="56"/>
      <c r="O68" s="13">
        <v>10035.513888888889</v>
      </c>
      <c r="P68" s="13">
        <v>13762.990476190476</v>
      </c>
      <c r="Q68" s="13">
        <v>4530.1379310344828</v>
      </c>
    </row>
    <row r="69" spans="2:17" x14ac:dyDescent="0.3">
      <c r="B69" s="1" t="s">
        <v>264</v>
      </c>
      <c r="C69" s="11" t="s">
        <v>26</v>
      </c>
      <c r="D69" s="13">
        <v>1307764</v>
      </c>
      <c r="E69" s="13">
        <v>134</v>
      </c>
      <c r="F69" s="13">
        <v>0</v>
      </c>
      <c r="G69" s="13">
        <v>154</v>
      </c>
      <c r="H69" s="13">
        <v>0</v>
      </c>
      <c r="I69" s="13">
        <v>288</v>
      </c>
      <c r="J69" s="56"/>
      <c r="K69" s="14">
        <v>1.0246497074395686</v>
      </c>
      <c r="L69" s="14">
        <v>1.1775824995947279</v>
      </c>
      <c r="M69" s="14">
        <v>2.2022322070342968</v>
      </c>
      <c r="N69" s="56"/>
      <c r="O69" s="13">
        <v>9759.432835820895</v>
      </c>
      <c r="P69" s="13">
        <v>8491.9740259740265</v>
      </c>
      <c r="Q69" s="13">
        <v>4540.8472222222226</v>
      </c>
    </row>
    <row r="70" spans="2:17" x14ac:dyDescent="0.3">
      <c r="B70" s="1" t="s">
        <v>206</v>
      </c>
      <c r="C70" s="11" t="s">
        <v>63</v>
      </c>
      <c r="D70" s="13">
        <v>313706</v>
      </c>
      <c r="E70" s="13">
        <v>47</v>
      </c>
      <c r="F70" s="13">
        <v>0</v>
      </c>
      <c r="G70" s="13">
        <v>13</v>
      </c>
      <c r="H70" s="13">
        <v>9</v>
      </c>
      <c r="I70" s="13">
        <v>69</v>
      </c>
      <c r="J70" s="56"/>
      <c r="K70" s="14">
        <v>1.4982180767980209</v>
      </c>
      <c r="L70" s="14">
        <v>0.41440074464626114</v>
      </c>
      <c r="M70" s="14">
        <v>2.1995116446609244</v>
      </c>
      <c r="N70" s="56"/>
      <c r="O70" s="13">
        <v>6674.5957446808507</v>
      </c>
      <c r="P70" s="13">
        <v>24131.23076923077</v>
      </c>
      <c r="Q70" s="13">
        <v>4546.463768115942</v>
      </c>
    </row>
    <row r="71" spans="2:17" x14ac:dyDescent="0.3">
      <c r="B71" s="1" t="s">
        <v>242</v>
      </c>
      <c r="C71" s="11" t="s">
        <v>95</v>
      </c>
      <c r="D71" s="13">
        <v>698878</v>
      </c>
      <c r="E71" s="13">
        <v>81</v>
      </c>
      <c r="F71" s="13">
        <v>3</v>
      </c>
      <c r="G71" s="13">
        <v>56</v>
      </c>
      <c r="H71" s="13">
        <v>13</v>
      </c>
      <c r="I71" s="13">
        <v>153</v>
      </c>
      <c r="J71" s="56"/>
      <c r="K71" s="14">
        <v>1.1590005694842305</v>
      </c>
      <c r="L71" s="14">
        <v>0.80128434433477669</v>
      </c>
      <c r="M71" s="14">
        <v>2.1892232979146575</v>
      </c>
      <c r="N71" s="56"/>
      <c r="O71" s="13">
        <v>8628.1234567901229</v>
      </c>
      <c r="P71" s="13">
        <v>12479.964285714286</v>
      </c>
      <c r="Q71" s="13">
        <v>4567.830065359477</v>
      </c>
    </row>
    <row r="72" spans="2:17" x14ac:dyDescent="0.3">
      <c r="B72" s="1" t="s">
        <v>255</v>
      </c>
      <c r="C72" s="11" t="s">
        <v>74</v>
      </c>
      <c r="D72" s="13">
        <v>656129</v>
      </c>
      <c r="E72" s="13">
        <v>36</v>
      </c>
      <c r="F72" s="13">
        <v>0</v>
      </c>
      <c r="G72" s="13">
        <v>44</v>
      </c>
      <c r="H72" s="13">
        <v>62</v>
      </c>
      <c r="I72" s="13">
        <v>142</v>
      </c>
      <c r="J72" s="56"/>
      <c r="K72" s="14">
        <v>0.54867259334673513</v>
      </c>
      <c r="L72" s="14">
        <v>0.67059983631267628</v>
      </c>
      <c r="M72" s="14">
        <v>2.1642085626454555</v>
      </c>
      <c r="N72" s="56"/>
      <c r="O72" s="13">
        <v>18225.805555555555</v>
      </c>
      <c r="P72" s="13">
        <v>14912.022727272728</v>
      </c>
      <c r="Q72" s="13">
        <v>4620.6267605633802</v>
      </c>
    </row>
    <row r="73" spans="2:17" x14ac:dyDescent="0.3">
      <c r="B73" s="1" t="s">
        <v>233</v>
      </c>
      <c r="C73" s="11" t="s">
        <v>16</v>
      </c>
      <c r="D73" s="13">
        <v>279357</v>
      </c>
      <c r="E73" s="13">
        <v>31</v>
      </c>
      <c r="F73" s="13">
        <v>0</v>
      </c>
      <c r="G73" s="13">
        <v>29</v>
      </c>
      <c r="H73" s="13">
        <v>0</v>
      </c>
      <c r="I73" s="13">
        <v>60</v>
      </c>
      <c r="J73" s="56"/>
      <c r="K73" s="14">
        <v>1.1096911836825281</v>
      </c>
      <c r="L73" s="14">
        <v>1.0380982040901068</v>
      </c>
      <c r="M73" s="14">
        <v>2.1477893877726348</v>
      </c>
      <c r="N73" s="56"/>
      <c r="O73" s="13">
        <v>9011.5161290322576</v>
      </c>
      <c r="P73" s="13">
        <v>9633</v>
      </c>
      <c r="Q73" s="13">
        <v>4655.95</v>
      </c>
    </row>
    <row r="74" spans="2:17" x14ac:dyDescent="0.3">
      <c r="B74" s="1" t="s">
        <v>226</v>
      </c>
      <c r="C74" s="11" t="s">
        <v>43</v>
      </c>
      <c r="D74" s="13">
        <v>259205</v>
      </c>
      <c r="E74" s="13">
        <v>24</v>
      </c>
      <c r="F74" s="13">
        <v>0</v>
      </c>
      <c r="G74" s="13">
        <v>30</v>
      </c>
      <c r="H74" s="13">
        <v>0</v>
      </c>
      <c r="I74" s="13">
        <v>54</v>
      </c>
      <c r="J74" s="56"/>
      <c r="K74" s="14">
        <v>0.92590806504504153</v>
      </c>
      <c r="L74" s="14">
        <v>1.157385081306302</v>
      </c>
      <c r="M74" s="14">
        <v>2.0832931463513433</v>
      </c>
      <c r="N74" s="56"/>
      <c r="O74" s="13">
        <v>10800.208333333334</v>
      </c>
      <c r="P74" s="13">
        <v>8640.1666666666661</v>
      </c>
      <c r="Q74" s="13">
        <v>4800.0925925925922</v>
      </c>
    </row>
    <row r="75" spans="2:17" x14ac:dyDescent="0.3">
      <c r="B75" s="1" t="s">
        <v>228</v>
      </c>
      <c r="C75" s="11" t="s">
        <v>14</v>
      </c>
      <c r="D75" s="13">
        <v>684994</v>
      </c>
      <c r="E75" s="13">
        <v>85</v>
      </c>
      <c r="F75" s="13">
        <v>0</v>
      </c>
      <c r="G75" s="13">
        <v>32</v>
      </c>
      <c r="H75" s="13">
        <v>24</v>
      </c>
      <c r="I75" s="13">
        <v>141</v>
      </c>
      <c r="J75" s="56"/>
      <c r="K75" s="14">
        <v>1.2408867814900568</v>
      </c>
      <c r="L75" s="14">
        <v>0.46715737656096257</v>
      </c>
      <c r="M75" s="14">
        <v>2.0584121904717412</v>
      </c>
      <c r="N75" s="56"/>
      <c r="O75" s="13">
        <v>8058.7529411764708</v>
      </c>
      <c r="P75" s="13">
        <v>21406.0625</v>
      </c>
      <c r="Q75" s="13">
        <v>4858.1134751773052</v>
      </c>
    </row>
    <row r="76" spans="2:17" x14ac:dyDescent="0.3">
      <c r="B76" s="1" t="s">
        <v>252</v>
      </c>
      <c r="C76" s="11" t="s">
        <v>52</v>
      </c>
      <c r="D76" s="13">
        <v>643855</v>
      </c>
      <c r="E76" s="13">
        <v>100</v>
      </c>
      <c r="F76" s="13">
        <v>0</v>
      </c>
      <c r="G76" s="13">
        <v>31</v>
      </c>
      <c r="H76" s="13">
        <v>1</v>
      </c>
      <c r="I76" s="13">
        <v>132</v>
      </c>
      <c r="J76" s="56"/>
      <c r="K76" s="14">
        <v>1.5531447297916454</v>
      </c>
      <c r="L76" s="14">
        <v>0.48147486623541014</v>
      </c>
      <c r="M76" s="14">
        <v>2.0501510433249721</v>
      </c>
      <c r="N76" s="56"/>
      <c r="O76" s="13">
        <v>6438.55</v>
      </c>
      <c r="P76" s="13">
        <v>20769.516129032258</v>
      </c>
      <c r="Q76" s="13">
        <v>4877.689393939394</v>
      </c>
    </row>
    <row r="77" spans="2:17" x14ac:dyDescent="0.3">
      <c r="B77" s="1" t="s">
        <v>198</v>
      </c>
      <c r="C77" s="11" t="s">
        <v>69</v>
      </c>
      <c r="D77" s="13">
        <v>312834</v>
      </c>
      <c r="E77" s="13">
        <v>45</v>
      </c>
      <c r="F77" s="13">
        <v>2</v>
      </c>
      <c r="G77" s="13">
        <v>0</v>
      </c>
      <c r="H77" s="13">
        <v>17</v>
      </c>
      <c r="I77" s="13">
        <v>64</v>
      </c>
      <c r="J77" s="56"/>
      <c r="K77" s="14">
        <v>1.4384625712038972</v>
      </c>
      <c r="L77" s="14">
        <v>0</v>
      </c>
      <c r="M77" s="14">
        <v>2.0458134346010985</v>
      </c>
      <c r="N77" s="56"/>
      <c r="O77" s="13">
        <v>6951.8666666666668</v>
      </c>
      <c r="P77" s="13" t="s">
        <v>414</v>
      </c>
      <c r="Q77" s="13">
        <v>4888.03125</v>
      </c>
    </row>
    <row r="78" spans="2:17" x14ac:dyDescent="0.3">
      <c r="B78" s="1" t="s">
        <v>209</v>
      </c>
      <c r="C78" s="11" t="s">
        <v>80</v>
      </c>
      <c r="D78" s="13">
        <v>1396256</v>
      </c>
      <c r="E78" s="13">
        <v>72</v>
      </c>
      <c r="F78" s="13">
        <v>24</v>
      </c>
      <c r="G78" s="13">
        <v>24</v>
      </c>
      <c r="H78" s="13">
        <v>164</v>
      </c>
      <c r="I78" s="13">
        <v>284</v>
      </c>
      <c r="J78" s="56"/>
      <c r="K78" s="14">
        <v>0.51566474915774763</v>
      </c>
      <c r="L78" s="14">
        <v>0.17188824971924918</v>
      </c>
      <c r="M78" s="14">
        <v>2.0340109550111154</v>
      </c>
      <c r="N78" s="56"/>
      <c r="O78" s="13">
        <v>19392.444444444445</v>
      </c>
      <c r="P78" s="13">
        <v>58177.333333333336</v>
      </c>
      <c r="Q78" s="13">
        <v>4916.3943661971834</v>
      </c>
    </row>
    <row r="79" spans="2:17" x14ac:dyDescent="0.3">
      <c r="B79" s="1" t="s">
        <v>217</v>
      </c>
      <c r="C79" s="11" t="s">
        <v>75</v>
      </c>
      <c r="D79" s="13">
        <v>483074</v>
      </c>
      <c r="E79" s="13">
        <v>60</v>
      </c>
      <c r="F79" s="13">
        <v>3</v>
      </c>
      <c r="G79" s="13">
        <v>35</v>
      </c>
      <c r="H79" s="13">
        <v>0</v>
      </c>
      <c r="I79" s="13">
        <v>98</v>
      </c>
      <c r="J79" s="56"/>
      <c r="K79" s="14">
        <v>1.2420457321238567</v>
      </c>
      <c r="L79" s="14">
        <v>0.72452667707224971</v>
      </c>
      <c r="M79" s="14">
        <v>2.0286746958022994</v>
      </c>
      <c r="N79" s="56"/>
      <c r="O79" s="13">
        <v>8051.2333333333336</v>
      </c>
      <c r="P79" s="13">
        <v>13802.114285714286</v>
      </c>
      <c r="Q79" s="13">
        <v>4929.3265306122448</v>
      </c>
    </row>
    <row r="80" spans="2:17" x14ac:dyDescent="0.3">
      <c r="B80" s="1" t="s">
        <v>212</v>
      </c>
      <c r="C80" s="11" t="s">
        <v>85</v>
      </c>
      <c r="D80" s="13">
        <v>757849</v>
      </c>
      <c r="E80" s="13">
        <v>35</v>
      </c>
      <c r="F80" s="13">
        <v>2</v>
      </c>
      <c r="G80" s="13">
        <v>21</v>
      </c>
      <c r="H80" s="13">
        <v>93</v>
      </c>
      <c r="I80" s="13">
        <v>151</v>
      </c>
      <c r="J80" s="56"/>
      <c r="K80" s="14">
        <v>0.4618334259199392</v>
      </c>
      <c r="L80" s="14">
        <v>0.27710005555196354</v>
      </c>
      <c r="M80" s="14">
        <v>1.9924813518260236</v>
      </c>
      <c r="N80" s="56"/>
      <c r="O80" s="13">
        <v>21652.82857142857</v>
      </c>
      <c r="P80" s="13">
        <v>36088.047619047618</v>
      </c>
      <c r="Q80" s="13">
        <v>5018.8675496688738</v>
      </c>
    </row>
    <row r="81" spans="2:17" x14ac:dyDescent="0.3">
      <c r="B81" s="1" t="s">
        <v>273</v>
      </c>
      <c r="C81" s="11" t="s">
        <v>176</v>
      </c>
      <c r="D81" s="13">
        <v>222654</v>
      </c>
      <c r="E81" s="13">
        <v>13</v>
      </c>
      <c r="F81" s="13">
        <v>0</v>
      </c>
      <c r="G81" s="13">
        <v>26</v>
      </c>
      <c r="H81" s="13">
        <v>5</v>
      </c>
      <c r="I81" s="13">
        <v>44</v>
      </c>
      <c r="J81" s="56"/>
      <c r="K81" s="14">
        <v>0.58386554923783096</v>
      </c>
      <c r="L81" s="14">
        <v>1.1677310984756619</v>
      </c>
      <c r="M81" s="14">
        <v>1.976160320497274</v>
      </c>
      <c r="N81" s="56"/>
      <c r="O81" s="13">
        <v>17127.23076923077</v>
      </c>
      <c r="P81" s="13">
        <v>8563.6153846153848</v>
      </c>
      <c r="Q81" s="13">
        <v>5060.318181818182</v>
      </c>
    </row>
    <row r="82" spans="2:17" x14ac:dyDescent="0.3">
      <c r="B82" s="1" t="s">
        <v>201</v>
      </c>
      <c r="C82" s="11" t="s">
        <v>34</v>
      </c>
      <c r="D82" s="13">
        <v>512719</v>
      </c>
      <c r="E82" s="13">
        <v>38</v>
      </c>
      <c r="F82" s="13">
        <v>0</v>
      </c>
      <c r="G82" s="13">
        <v>39</v>
      </c>
      <c r="H82" s="13">
        <v>22</v>
      </c>
      <c r="I82" s="13">
        <v>99</v>
      </c>
      <c r="J82" s="56"/>
      <c r="K82" s="14">
        <v>0.74114670999124277</v>
      </c>
      <c r="L82" s="14">
        <v>0.76065057078048592</v>
      </c>
      <c r="M82" s="14">
        <v>1.93088221813508</v>
      </c>
      <c r="N82" s="56"/>
      <c r="O82" s="13">
        <v>13492.605263157895</v>
      </c>
      <c r="P82" s="13">
        <v>13146.641025641025</v>
      </c>
      <c r="Q82" s="13">
        <v>5178.9797979797977</v>
      </c>
    </row>
    <row r="83" spans="2:17" x14ac:dyDescent="0.3">
      <c r="B83" s="1" t="s">
        <v>219</v>
      </c>
      <c r="C83" s="11" t="s">
        <v>36</v>
      </c>
      <c r="D83" s="13">
        <v>278380</v>
      </c>
      <c r="E83" s="13">
        <v>24</v>
      </c>
      <c r="F83" s="13">
        <v>0</v>
      </c>
      <c r="G83" s="13">
        <v>28.5</v>
      </c>
      <c r="H83" s="13">
        <v>0</v>
      </c>
      <c r="I83" s="13">
        <v>52.5</v>
      </c>
      <c r="J83" s="56"/>
      <c r="K83" s="14">
        <v>0.86213090020834826</v>
      </c>
      <c r="L83" s="14">
        <v>1.0237804439974136</v>
      </c>
      <c r="M83" s="14">
        <v>1.885911344205762</v>
      </c>
      <c r="N83" s="56"/>
      <c r="O83" s="13">
        <v>11599.166666666666</v>
      </c>
      <c r="P83" s="13">
        <v>9767.7192982456145</v>
      </c>
      <c r="Q83" s="13">
        <v>5302.4761904761908</v>
      </c>
    </row>
    <row r="84" spans="2:17" x14ac:dyDescent="0.3">
      <c r="B84" s="1" t="s">
        <v>171</v>
      </c>
      <c r="C84" s="11" t="s">
        <v>38</v>
      </c>
      <c r="D84" s="13">
        <v>276193</v>
      </c>
      <c r="E84" s="13">
        <v>23</v>
      </c>
      <c r="F84" s="13">
        <v>0</v>
      </c>
      <c r="G84" s="13">
        <v>29</v>
      </c>
      <c r="H84" s="13">
        <v>0</v>
      </c>
      <c r="I84" s="13">
        <v>52</v>
      </c>
      <c r="J84" s="56"/>
      <c r="K84" s="14">
        <v>0.83275101106834715</v>
      </c>
      <c r="L84" s="14">
        <v>1.0499904052600899</v>
      </c>
      <c r="M84" s="14">
        <v>1.8827414163284371</v>
      </c>
      <c r="N84" s="56"/>
      <c r="O84" s="13">
        <v>12008.391304347826</v>
      </c>
      <c r="P84" s="13">
        <v>9523.8965517241377</v>
      </c>
      <c r="Q84" s="13">
        <v>5311.4038461538457</v>
      </c>
    </row>
    <row r="85" spans="2:17" x14ac:dyDescent="0.3">
      <c r="B85" s="1" t="s">
        <v>260</v>
      </c>
      <c r="C85" s="11" t="s">
        <v>89</v>
      </c>
      <c r="D85" s="13">
        <v>313613</v>
      </c>
      <c r="E85" s="13">
        <v>48</v>
      </c>
      <c r="F85" s="13">
        <v>0</v>
      </c>
      <c r="G85" s="13">
        <v>11</v>
      </c>
      <c r="H85" s="13">
        <v>0</v>
      </c>
      <c r="I85" s="13">
        <v>59</v>
      </c>
      <c r="J85" s="56"/>
      <c r="K85" s="14">
        <v>1.5305487974031688</v>
      </c>
      <c r="L85" s="14">
        <v>0.35075076607155953</v>
      </c>
      <c r="M85" s="14">
        <v>1.8812995634747285</v>
      </c>
      <c r="N85" s="56"/>
      <c r="O85" s="13">
        <v>6533.604166666667</v>
      </c>
      <c r="P85" s="13">
        <v>28510.272727272728</v>
      </c>
      <c r="Q85" s="13">
        <v>5315.4745762711864</v>
      </c>
    </row>
    <row r="86" spans="2:17" x14ac:dyDescent="0.3">
      <c r="B86" s="1" t="s">
        <v>271</v>
      </c>
      <c r="C86" s="11" t="s">
        <v>8</v>
      </c>
      <c r="D86" s="13">
        <v>391470</v>
      </c>
      <c r="E86" s="13">
        <v>32</v>
      </c>
      <c r="F86" s="13">
        <v>9</v>
      </c>
      <c r="G86" s="13">
        <v>9.5</v>
      </c>
      <c r="H86" s="13">
        <v>22</v>
      </c>
      <c r="I86" s="13">
        <v>72.5</v>
      </c>
      <c r="J86" s="56"/>
      <c r="K86" s="14">
        <v>0.81743173167803418</v>
      </c>
      <c r="L86" s="14">
        <v>0.24267504534191636</v>
      </c>
      <c r="M86" s="14">
        <v>1.851993767083046</v>
      </c>
      <c r="N86" s="56"/>
      <c r="O86" s="13">
        <v>12233.4375</v>
      </c>
      <c r="P86" s="13">
        <v>41207.368421052633</v>
      </c>
      <c r="Q86" s="13">
        <v>5399.5862068965516</v>
      </c>
    </row>
    <row r="87" spans="2:17" x14ac:dyDescent="0.3">
      <c r="B87" s="1" t="s">
        <v>275</v>
      </c>
      <c r="C87" s="11" t="s">
        <v>37</v>
      </c>
      <c r="D87" s="13">
        <v>256276</v>
      </c>
      <c r="E87" s="13">
        <v>30</v>
      </c>
      <c r="F87" s="13">
        <v>0</v>
      </c>
      <c r="G87" s="13">
        <v>16</v>
      </c>
      <c r="H87" s="13">
        <v>0</v>
      </c>
      <c r="I87" s="13">
        <v>46</v>
      </c>
      <c r="J87" s="56"/>
      <c r="K87" s="14">
        <v>1.170612932931683</v>
      </c>
      <c r="L87" s="14">
        <v>0.6243268975635643</v>
      </c>
      <c r="M87" s="14">
        <v>1.7949398304952473</v>
      </c>
      <c r="N87" s="56"/>
      <c r="O87" s="13">
        <v>8542.5333333333328</v>
      </c>
      <c r="P87" s="13">
        <v>16017.25</v>
      </c>
      <c r="Q87" s="13">
        <v>5571.217391304348</v>
      </c>
    </row>
    <row r="88" spans="2:17" x14ac:dyDescent="0.3">
      <c r="B88" s="1" t="s">
        <v>281</v>
      </c>
      <c r="C88" s="11" t="s">
        <v>9</v>
      </c>
      <c r="D88" s="13">
        <v>973671</v>
      </c>
      <c r="E88" s="13">
        <v>73</v>
      </c>
      <c r="F88" s="13">
        <v>70</v>
      </c>
      <c r="G88" s="13">
        <v>26</v>
      </c>
      <c r="H88" s="13">
        <v>0</v>
      </c>
      <c r="I88" s="13">
        <v>169</v>
      </c>
      <c r="J88" s="56"/>
      <c r="K88" s="14">
        <v>0.74973990187650652</v>
      </c>
      <c r="L88" s="14">
        <v>0.2670306499834133</v>
      </c>
      <c r="M88" s="14">
        <v>1.7356992248921863</v>
      </c>
      <c r="N88" s="56"/>
      <c r="O88" s="13">
        <v>13337.95890410959</v>
      </c>
      <c r="P88" s="13">
        <v>37448.884615384617</v>
      </c>
      <c r="Q88" s="13">
        <v>5761.3668639053258</v>
      </c>
    </row>
    <row r="89" spans="2:17" x14ac:dyDescent="0.3">
      <c r="B89" s="1" t="s">
        <v>388</v>
      </c>
      <c r="C89" s="11" t="s">
        <v>387</v>
      </c>
      <c r="D89" s="13">
        <v>227603</v>
      </c>
      <c r="E89" s="13">
        <v>24</v>
      </c>
      <c r="F89" s="13">
        <v>0</v>
      </c>
      <c r="G89" s="13">
        <v>15</v>
      </c>
      <c r="H89" s="13">
        <v>0</v>
      </c>
      <c r="I89" s="13">
        <v>39</v>
      </c>
      <c r="J89" s="56"/>
      <c r="K89" s="14">
        <v>1.0544676476144865</v>
      </c>
      <c r="L89" s="14">
        <v>0.65904227975905416</v>
      </c>
      <c r="M89" s="14">
        <v>1.7135099273735406</v>
      </c>
      <c r="N89" s="56"/>
      <c r="O89" s="13">
        <v>9483.4583333333339</v>
      </c>
      <c r="P89" s="13">
        <v>15173.533333333333</v>
      </c>
      <c r="Q89" s="13">
        <v>5835.9743589743593</v>
      </c>
    </row>
    <row r="90" spans="2:17" x14ac:dyDescent="0.3">
      <c r="B90" s="1" t="s">
        <v>257</v>
      </c>
      <c r="C90" s="11" t="s">
        <v>33</v>
      </c>
      <c r="D90" s="13">
        <v>234614</v>
      </c>
      <c r="E90" s="13">
        <v>25</v>
      </c>
      <c r="F90" s="13">
        <v>1</v>
      </c>
      <c r="G90" s="13">
        <v>10</v>
      </c>
      <c r="H90" s="13">
        <v>4</v>
      </c>
      <c r="I90" s="13">
        <v>40</v>
      </c>
      <c r="J90" s="56"/>
      <c r="K90" s="14">
        <v>1.065580059161005</v>
      </c>
      <c r="L90" s="14">
        <v>0.42623202366440194</v>
      </c>
      <c r="M90" s="14">
        <v>1.7049280946576078</v>
      </c>
      <c r="N90" s="56"/>
      <c r="O90" s="13">
        <v>9384.56</v>
      </c>
      <c r="P90" s="13">
        <v>23461.4</v>
      </c>
      <c r="Q90" s="13">
        <v>5865.35</v>
      </c>
    </row>
    <row r="91" spans="2:17" x14ac:dyDescent="0.3">
      <c r="B91" s="1" t="s">
        <v>279</v>
      </c>
      <c r="C91" s="144" t="s">
        <v>39</v>
      </c>
      <c r="D91" s="13">
        <v>340256</v>
      </c>
      <c r="E91" s="13">
        <v>58</v>
      </c>
      <c r="F91" s="13">
        <v>0</v>
      </c>
      <c r="G91" s="13">
        <v>0</v>
      </c>
      <c r="H91" s="13">
        <v>0</v>
      </c>
      <c r="I91" s="13">
        <v>58</v>
      </c>
      <c r="J91" s="56"/>
      <c r="K91" s="14">
        <v>1.704598890247343</v>
      </c>
      <c r="L91" s="14">
        <v>0</v>
      </c>
      <c r="M91" s="14">
        <v>1.704598890247343</v>
      </c>
      <c r="N91" s="56"/>
      <c r="O91" s="13">
        <v>5866.4827586206893</v>
      </c>
      <c r="P91" s="13" t="s">
        <v>414</v>
      </c>
      <c r="Q91" s="13">
        <v>5866.4827586206893</v>
      </c>
    </row>
    <row r="92" spans="2:17" x14ac:dyDescent="0.3">
      <c r="B92" s="1" t="s">
        <v>258</v>
      </c>
      <c r="C92" s="11" t="s">
        <v>76</v>
      </c>
      <c r="D92" s="13">
        <v>271456</v>
      </c>
      <c r="E92" s="13">
        <v>26</v>
      </c>
      <c r="F92" s="13">
        <v>0</v>
      </c>
      <c r="G92" s="13">
        <v>19</v>
      </c>
      <c r="H92" s="13">
        <v>0</v>
      </c>
      <c r="I92" s="13">
        <v>45</v>
      </c>
      <c r="J92" s="56"/>
      <c r="K92" s="14">
        <v>0.95779794883885416</v>
      </c>
      <c r="L92" s="14">
        <v>0.69992927030531649</v>
      </c>
      <c r="M92" s="14">
        <v>1.6577272191441705</v>
      </c>
      <c r="N92" s="56"/>
      <c r="O92" s="13">
        <v>10440.615384615385</v>
      </c>
      <c r="P92" s="13">
        <v>14287.157894736842</v>
      </c>
      <c r="Q92" s="13">
        <v>6032.3555555555558</v>
      </c>
    </row>
    <row r="93" spans="2:17" x14ac:dyDescent="0.3">
      <c r="B93" s="1" t="s">
        <v>224</v>
      </c>
      <c r="C93" s="11" t="s">
        <v>32</v>
      </c>
      <c r="D93" s="13">
        <v>959408</v>
      </c>
      <c r="E93" s="13">
        <v>110</v>
      </c>
      <c r="F93" s="13">
        <v>0</v>
      </c>
      <c r="G93" s="13">
        <v>49</v>
      </c>
      <c r="H93" s="13">
        <v>0</v>
      </c>
      <c r="I93" s="13">
        <v>159</v>
      </c>
      <c r="J93" s="56"/>
      <c r="K93" s="14">
        <v>1.1465403665593783</v>
      </c>
      <c r="L93" s="14">
        <v>0.51073161783099574</v>
      </c>
      <c r="M93" s="14">
        <v>1.657271984390374</v>
      </c>
      <c r="N93" s="56"/>
      <c r="O93" s="13">
        <v>8721.8909090909092</v>
      </c>
      <c r="P93" s="13">
        <v>19579.755102040817</v>
      </c>
      <c r="Q93" s="13">
        <v>6034.0125786163526</v>
      </c>
    </row>
    <row r="94" spans="2:17" x14ac:dyDescent="0.3">
      <c r="B94" s="1" t="s">
        <v>208</v>
      </c>
      <c r="C94" s="11" t="s">
        <v>62</v>
      </c>
      <c r="D94" s="13">
        <v>8688059</v>
      </c>
      <c r="E94" s="13">
        <v>778</v>
      </c>
      <c r="F94" s="13">
        <v>83</v>
      </c>
      <c r="G94" s="13">
        <v>458</v>
      </c>
      <c r="H94" s="13">
        <v>74</v>
      </c>
      <c r="I94" s="13">
        <v>1393</v>
      </c>
      <c r="J94" s="56"/>
      <c r="K94" s="14">
        <v>0.89548194826945815</v>
      </c>
      <c r="L94" s="14">
        <v>0.52716032430258586</v>
      </c>
      <c r="M94" s="14">
        <v>1.6033500693307905</v>
      </c>
      <c r="N94" s="56"/>
      <c r="O94" s="13">
        <v>11167.170951156811</v>
      </c>
      <c r="P94" s="13">
        <v>18969.561135371179</v>
      </c>
      <c r="Q94" s="13">
        <v>6236.941134242642</v>
      </c>
    </row>
    <row r="95" spans="2:17" x14ac:dyDescent="0.3">
      <c r="B95" s="1" t="s">
        <v>218</v>
      </c>
      <c r="C95" s="11" t="s">
        <v>55</v>
      </c>
      <c r="D95" s="13">
        <v>623337</v>
      </c>
      <c r="E95" s="13">
        <v>55</v>
      </c>
      <c r="F95" s="13">
        <v>0</v>
      </c>
      <c r="G95" s="13">
        <v>43</v>
      </c>
      <c r="H95" s="13">
        <v>0</v>
      </c>
      <c r="I95" s="13">
        <v>98</v>
      </c>
      <c r="J95" s="56"/>
      <c r="K95" s="14">
        <v>0.88234775089558304</v>
      </c>
      <c r="L95" s="14">
        <v>0.68983551433654666</v>
      </c>
      <c r="M95" s="14">
        <v>1.5721832652321297</v>
      </c>
      <c r="N95" s="56"/>
      <c r="O95" s="13">
        <v>11333.4</v>
      </c>
      <c r="P95" s="13">
        <v>14496.209302325582</v>
      </c>
      <c r="Q95" s="13">
        <v>6360.5816326530612</v>
      </c>
    </row>
    <row r="96" spans="2:17" x14ac:dyDescent="0.3">
      <c r="B96" s="1" t="s">
        <v>243</v>
      </c>
      <c r="C96" s="11" t="s">
        <v>65</v>
      </c>
      <c r="D96" s="13">
        <v>283177</v>
      </c>
      <c r="E96" s="13">
        <v>17</v>
      </c>
      <c r="F96" s="13">
        <v>0</v>
      </c>
      <c r="G96" s="13">
        <v>22</v>
      </c>
      <c r="H96" s="13">
        <v>1</v>
      </c>
      <c r="I96" s="13">
        <v>40</v>
      </c>
      <c r="J96" s="56"/>
      <c r="K96" s="14">
        <v>0.60033124159094842</v>
      </c>
      <c r="L96" s="14">
        <v>0.77689925382358027</v>
      </c>
      <c r="M96" s="14">
        <v>1.4125440978610553</v>
      </c>
      <c r="N96" s="56"/>
      <c r="O96" s="13">
        <v>16657.470588235294</v>
      </c>
      <c r="P96" s="13">
        <v>12871.681818181818</v>
      </c>
      <c r="Q96" s="13">
        <v>7079.4250000000002</v>
      </c>
    </row>
    <row r="97" spans="2:17" x14ac:dyDescent="0.3">
      <c r="B97" s="1" t="s">
        <v>276</v>
      </c>
      <c r="C97" s="11" t="s">
        <v>71</v>
      </c>
      <c r="D97" s="13">
        <v>1634270</v>
      </c>
      <c r="E97" s="13">
        <v>132</v>
      </c>
      <c r="F97" s="13">
        <v>0</v>
      </c>
      <c r="G97" s="13">
        <v>86</v>
      </c>
      <c r="H97" s="13">
        <v>0</v>
      </c>
      <c r="I97" s="13">
        <v>218</v>
      </c>
      <c r="J97" s="56"/>
      <c r="K97" s="14">
        <v>0.80770007403917354</v>
      </c>
      <c r="L97" s="14">
        <v>0.52622883611643123</v>
      </c>
      <c r="M97" s="14">
        <v>1.3339289101556047</v>
      </c>
      <c r="N97" s="56"/>
      <c r="O97" s="13">
        <v>12380.833333333334</v>
      </c>
      <c r="P97" s="13">
        <v>19003.139534883721</v>
      </c>
      <c r="Q97" s="13">
        <v>7496.6513761467886</v>
      </c>
    </row>
    <row r="98" spans="2:17" x14ac:dyDescent="0.3">
      <c r="B98" s="1" t="s">
        <v>211</v>
      </c>
      <c r="C98" s="11" t="s">
        <v>83</v>
      </c>
      <c r="D98" s="13">
        <v>310626</v>
      </c>
      <c r="E98" s="13">
        <v>35</v>
      </c>
      <c r="F98" s="13">
        <v>0</v>
      </c>
      <c r="G98" s="13">
        <v>6</v>
      </c>
      <c r="H98" s="13">
        <v>0</v>
      </c>
      <c r="I98" s="13">
        <v>41</v>
      </c>
      <c r="J98" s="56"/>
      <c r="K98" s="14">
        <v>1.1267569359937675</v>
      </c>
      <c r="L98" s="14">
        <v>0.19315833188464587</v>
      </c>
      <c r="M98" s="14">
        <v>1.3199152678784132</v>
      </c>
      <c r="N98" s="56"/>
      <c r="O98" s="13">
        <v>8875.028571428571</v>
      </c>
      <c r="P98" s="13">
        <v>51771</v>
      </c>
      <c r="Q98" s="13">
        <v>7576.2439024390242</v>
      </c>
    </row>
    <row r="99" spans="2:17" x14ac:dyDescent="0.3">
      <c r="B99" s="1" t="s">
        <v>199</v>
      </c>
      <c r="C99" s="11" t="s">
        <v>82</v>
      </c>
      <c r="D99" s="13">
        <v>1010888</v>
      </c>
      <c r="E99" s="13">
        <v>58</v>
      </c>
      <c r="F99" s="13">
        <v>0</v>
      </c>
      <c r="G99" s="13">
        <v>64</v>
      </c>
      <c r="H99" s="13">
        <v>0</v>
      </c>
      <c r="I99" s="13">
        <v>122</v>
      </c>
      <c r="J99" s="56"/>
      <c r="K99" s="14">
        <v>0.57375297758010779</v>
      </c>
      <c r="L99" s="14">
        <v>0.63310673388149818</v>
      </c>
      <c r="M99" s="14">
        <v>1.206859711461606</v>
      </c>
      <c r="N99" s="56"/>
      <c r="O99" s="13">
        <v>17429.103448275862</v>
      </c>
      <c r="P99" s="13">
        <v>15795.125</v>
      </c>
      <c r="Q99" s="13">
        <v>8285.9672131147545</v>
      </c>
    </row>
    <row r="100" spans="2:17" x14ac:dyDescent="0.3">
      <c r="B100" s="1" t="s">
        <v>205</v>
      </c>
      <c r="C100" s="11" t="s">
        <v>143</v>
      </c>
      <c r="D100" s="13">
        <v>631154</v>
      </c>
      <c r="E100" s="13">
        <v>72</v>
      </c>
      <c r="F100" s="13">
        <v>0</v>
      </c>
      <c r="G100" s="13">
        <v>0</v>
      </c>
      <c r="H100" s="13">
        <v>0</v>
      </c>
      <c r="I100" s="13">
        <v>72</v>
      </c>
      <c r="J100" s="56"/>
      <c r="K100" s="14">
        <v>1.1407675464308236</v>
      </c>
      <c r="L100" s="14">
        <v>0</v>
      </c>
      <c r="M100" s="14">
        <v>1.1407675464308236</v>
      </c>
      <c r="N100" s="56"/>
      <c r="O100" s="13">
        <v>8766.0277777777774</v>
      </c>
      <c r="P100" s="13" t="s">
        <v>414</v>
      </c>
      <c r="Q100" s="13">
        <v>8766.0277777777774</v>
      </c>
    </row>
    <row r="101" spans="2:17" x14ac:dyDescent="0.3">
      <c r="B101" s="1" t="s">
        <v>210</v>
      </c>
      <c r="C101" s="11" t="s">
        <v>61</v>
      </c>
      <c r="D101" s="13">
        <v>382083</v>
      </c>
      <c r="E101" s="13">
        <v>12</v>
      </c>
      <c r="F101" s="13">
        <v>0</v>
      </c>
      <c r="G101" s="13">
        <v>26</v>
      </c>
      <c r="H101" s="13">
        <v>0</v>
      </c>
      <c r="I101" s="13">
        <v>38</v>
      </c>
      <c r="J101" s="56"/>
      <c r="K101" s="14">
        <v>0.31406788577350991</v>
      </c>
      <c r="L101" s="14">
        <v>0.68048041917593827</v>
      </c>
      <c r="M101" s="14">
        <v>0.99454830494944813</v>
      </c>
      <c r="N101" s="56"/>
      <c r="O101" s="13">
        <v>31840.25</v>
      </c>
      <c r="P101" s="13">
        <v>14695.5</v>
      </c>
      <c r="Q101" s="13">
        <v>10054.815789473685</v>
      </c>
    </row>
    <row r="102" spans="2:17" x14ac:dyDescent="0.3">
      <c r="B102" s="1" t="s">
        <v>236</v>
      </c>
      <c r="C102" s="11" t="s">
        <v>30</v>
      </c>
      <c r="D102" s="13">
        <v>297524</v>
      </c>
      <c r="E102" s="13">
        <v>29</v>
      </c>
      <c r="F102" s="13">
        <v>0</v>
      </c>
      <c r="G102" s="13">
        <v>0</v>
      </c>
      <c r="H102" s="13">
        <v>0</v>
      </c>
      <c r="I102" s="13">
        <v>29</v>
      </c>
      <c r="J102" s="56"/>
      <c r="K102" s="14">
        <v>0.97471128379559291</v>
      </c>
      <c r="L102" s="14">
        <v>0</v>
      </c>
      <c r="M102" s="14">
        <v>0.97471128379559291</v>
      </c>
      <c r="N102" s="56"/>
      <c r="O102" s="13">
        <v>10259.448275862069</v>
      </c>
      <c r="P102" s="13" t="s">
        <v>414</v>
      </c>
      <c r="Q102" s="13">
        <v>10259.448275862069</v>
      </c>
    </row>
    <row r="103" spans="2:17" x14ac:dyDescent="0.3">
      <c r="B103" s="1" t="s">
        <v>170</v>
      </c>
      <c r="C103" s="11" t="s">
        <v>81</v>
      </c>
      <c r="D103" s="13">
        <v>883180</v>
      </c>
      <c r="E103" s="13">
        <v>70</v>
      </c>
      <c r="F103" s="13">
        <v>0</v>
      </c>
      <c r="G103" s="13">
        <v>4</v>
      </c>
      <c r="H103" s="13">
        <v>1</v>
      </c>
      <c r="I103" s="13">
        <v>75</v>
      </c>
      <c r="J103" s="56"/>
      <c r="K103" s="14">
        <v>0.7925904119205599</v>
      </c>
      <c r="L103" s="14">
        <v>4.5290880681174844E-2</v>
      </c>
      <c r="M103" s="14">
        <v>0.84920401277202839</v>
      </c>
      <c r="N103" s="56"/>
      <c r="O103" s="13">
        <v>12616.857142857143</v>
      </c>
      <c r="P103" s="13">
        <v>220795</v>
      </c>
      <c r="Q103" s="13">
        <v>11775.733333333334</v>
      </c>
    </row>
    <row r="104" spans="2:17" x14ac:dyDescent="0.3">
      <c r="B104" s="1" t="s">
        <v>200</v>
      </c>
      <c r="C104" s="11" t="s">
        <v>51</v>
      </c>
      <c r="D104" s="13">
        <v>3903310</v>
      </c>
      <c r="E104" s="13">
        <v>274</v>
      </c>
      <c r="F104" s="13">
        <v>0</v>
      </c>
      <c r="G104" s="13">
        <v>5</v>
      </c>
      <c r="H104" s="13">
        <v>3</v>
      </c>
      <c r="I104" s="13">
        <v>282</v>
      </c>
      <c r="J104" s="56"/>
      <c r="K104" s="14">
        <v>0.70196832944347232</v>
      </c>
      <c r="L104" s="14">
        <v>1.2809641048238547E-2</v>
      </c>
      <c r="M104" s="14">
        <v>0.72246375512065397</v>
      </c>
      <c r="N104" s="56"/>
      <c r="O104" s="13">
        <v>14245.656934306569</v>
      </c>
      <c r="P104" s="13">
        <v>780662</v>
      </c>
      <c r="Q104" s="13">
        <v>13841.524822695035</v>
      </c>
    </row>
    <row r="105" spans="2:17" x14ac:dyDescent="0.3">
      <c r="B105" s="1" t="s">
        <v>225</v>
      </c>
      <c r="C105" s="11" t="s">
        <v>45</v>
      </c>
      <c r="D105" s="13">
        <v>309685</v>
      </c>
      <c r="E105" s="13">
        <v>20</v>
      </c>
      <c r="F105" s="13">
        <v>0</v>
      </c>
      <c r="G105" s="13">
        <v>0</v>
      </c>
      <c r="H105" s="13">
        <v>0</v>
      </c>
      <c r="I105" s="13">
        <v>20</v>
      </c>
      <c r="J105" s="56"/>
      <c r="K105" s="14">
        <v>0.64581752425852079</v>
      </c>
      <c r="L105" s="14">
        <v>0</v>
      </c>
      <c r="M105" s="14">
        <v>0.64581752425852079</v>
      </c>
      <c r="N105" s="56"/>
      <c r="O105" s="13">
        <v>15484.25</v>
      </c>
      <c r="P105" s="13" t="s">
        <v>414</v>
      </c>
      <c r="Q105" s="13">
        <v>15484.25</v>
      </c>
    </row>
    <row r="106" spans="2:17" ht="14.4" thickBot="1" x14ac:dyDescent="0.35">
      <c r="O106" s="111"/>
    </row>
    <row r="107" spans="2:17" x14ac:dyDescent="0.3">
      <c r="C107" s="17" t="s">
        <v>129</v>
      </c>
      <c r="D107" s="18"/>
      <c r="E107" s="73">
        <v>12</v>
      </c>
      <c r="F107" s="73">
        <v>1</v>
      </c>
      <c r="G107" s="73">
        <v>1</v>
      </c>
      <c r="H107" s="73">
        <v>1</v>
      </c>
      <c r="I107" s="73">
        <v>20</v>
      </c>
      <c r="J107" s="56"/>
      <c r="K107" s="73">
        <v>0.31406788577350991</v>
      </c>
      <c r="L107" s="73">
        <v>1.2809641048238547E-2</v>
      </c>
      <c r="M107" s="73">
        <v>0.64581752425852079</v>
      </c>
      <c r="N107" s="56"/>
      <c r="O107" s="73">
        <v>2553.4260869565219</v>
      </c>
      <c r="P107" s="73">
        <v>3166.641975308642</v>
      </c>
      <c r="Q107" s="73">
        <v>1233.1634615384614</v>
      </c>
    </row>
    <row r="108" spans="2:17" x14ac:dyDescent="0.3">
      <c r="C108" s="20" t="s">
        <v>130</v>
      </c>
      <c r="D108" s="21"/>
      <c r="E108" s="13">
        <v>61</v>
      </c>
      <c r="F108" s="13">
        <v>0</v>
      </c>
      <c r="G108" s="13">
        <v>32</v>
      </c>
      <c r="H108" s="13">
        <v>0</v>
      </c>
      <c r="I108" s="13">
        <v>113.5</v>
      </c>
      <c r="J108" s="74"/>
      <c r="K108" s="14">
        <v>1.3480183137672848</v>
      </c>
      <c r="L108" s="14">
        <v>0.7768245932323985</v>
      </c>
      <c r="M108" s="14">
        <v>2.6381303429108733</v>
      </c>
      <c r="N108" s="74"/>
      <c r="O108" s="13">
        <v>7428.9289682539684</v>
      </c>
      <c r="P108" s="13">
        <v>12222.884615384615</v>
      </c>
      <c r="Q108" s="13">
        <v>3791.1744700292397</v>
      </c>
    </row>
    <row r="109" spans="2:17" ht="14.4" thickBot="1" x14ac:dyDescent="0.35">
      <c r="C109" s="23" t="s">
        <v>131</v>
      </c>
      <c r="D109" s="24"/>
      <c r="E109" s="109">
        <v>778</v>
      </c>
      <c r="F109" s="109">
        <v>113</v>
      </c>
      <c r="G109" s="109">
        <v>458</v>
      </c>
      <c r="H109" s="109">
        <v>164</v>
      </c>
      <c r="I109" s="109">
        <v>1393</v>
      </c>
      <c r="J109" s="74"/>
      <c r="K109" s="58">
        <v>3.9163068205037392</v>
      </c>
      <c r="L109" s="58">
        <v>3.1579193599950099</v>
      </c>
      <c r="M109" s="58">
        <v>8.1092250231970624</v>
      </c>
      <c r="N109" s="74"/>
      <c r="O109" s="109">
        <v>31840.25</v>
      </c>
      <c r="P109" s="109">
        <v>780662</v>
      </c>
      <c r="Q109" s="109">
        <v>15484.25</v>
      </c>
    </row>
    <row r="112" spans="2:17" x14ac:dyDescent="0.3">
      <c r="B112" s="1" t="s">
        <v>282</v>
      </c>
      <c r="C112" s="113" t="s">
        <v>28</v>
      </c>
      <c r="D112" s="13">
        <v>219477</v>
      </c>
      <c r="E112" s="13">
        <v>27</v>
      </c>
      <c r="F112" s="13">
        <v>0</v>
      </c>
      <c r="G112" s="13">
        <v>18</v>
      </c>
      <c r="H112" s="13">
        <v>43</v>
      </c>
      <c r="I112" s="13">
        <v>88</v>
      </c>
      <c r="J112" s="56"/>
      <c r="K112" s="14">
        <v>1.2301972416244071</v>
      </c>
      <c r="L112" s="14">
        <v>0.82013149441627142</v>
      </c>
      <c r="M112" s="14">
        <v>4.0095317504795496</v>
      </c>
      <c r="N112" s="56"/>
      <c r="O112" s="13">
        <v>8128.7777777777774</v>
      </c>
      <c r="P112" s="13">
        <v>12193.166666666666</v>
      </c>
      <c r="Q112" s="13">
        <v>2494.056818181818</v>
      </c>
    </row>
    <row r="114" spans="3:4" x14ac:dyDescent="0.3">
      <c r="C114" s="2" t="s">
        <v>335</v>
      </c>
    </row>
    <row r="115" spans="3:4" x14ac:dyDescent="0.3">
      <c r="C115" s="1" t="s">
        <v>400</v>
      </c>
    </row>
    <row r="116" spans="3:4" x14ac:dyDescent="0.3">
      <c r="C116" s="1" t="s">
        <v>337</v>
      </c>
    </row>
    <row r="118" spans="3:4" x14ac:dyDescent="0.3">
      <c r="C118" s="2" t="s">
        <v>338</v>
      </c>
    </row>
    <row r="119" spans="3:4" x14ac:dyDescent="0.3">
      <c r="C119" s="6" t="s">
        <v>141</v>
      </c>
      <c r="D119" s="1" t="s">
        <v>401</v>
      </c>
    </row>
    <row r="120" spans="3:4" x14ac:dyDescent="0.3">
      <c r="C120" s="141" t="s">
        <v>341</v>
      </c>
      <c r="D120" s="1" t="s">
        <v>340</v>
      </c>
    </row>
    <row r="121" spans="3:4" x14ac:dyDescent="0.3">
      <c r="C121" s="6" t="s">
        <v>339</v>
      </c>
      <c r="D121" s="1" t="s">
        <v>402</v>
      </c>
    </row>
    <row r="122" spans="3:4" x14ac:dyDescent="0.3">
      <c r="C122" s="6" t="s">
        <v>403</v>
      </c>
      <c r="D122" s="1" t="s">
        <v>404</v>
      </c>
    </row>
    <row r="123" spans="3:4" x14ac:dyDescent="0.3">
      <c r="C123" s="6"/>
      <c r="D123" s="1"/>
    </row>
  </sheetData>
  <autoFilter ref="B5:S5" xr:uid="{00000000-0009-0000-0000-000003000000}">
    <sortState xmlns:xlrd2="http://schemas.microsoft.com/office/spreadsheetml/2017/richdata2" ref="B6:S105">
      <sortCondition descending="1" ref="M5"/>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Q120"/>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9.5546875" style="108" customWidth="1"/>
    <col min="7" max="7" width="9.33203125" style="108" customWidth="1"/>
    <col min="8" max="8" width="16.77734375" style="108" customWidth="1"/>
    <col min="9" max="9" width="11.33203125" style="108" customWidth="1"/>
    <col min="10" max="10" width="1.5546875" style="108" customWidth="1"/>
    <col min="11" max="11" width="10.88671875" style="1" customWidth="1"/>
    <col min="12" max="13" width="10.88671875" style="111" customWidth="1"/>
    <col min="14" max="14" width="1.21875" style="1" customWidth="1"/>
    <col min="15" max="16" width="8.88671875" style="1"/>
    <col min="17" max="17" width="10.6640625" style="1" customWidth="1"/>
    <col min="18" max="16384" width="8.88671875" style="1"/>
  </cols>
  <sheetData>
    <row r="1" spans="2:17" s="2" customFormat="1" ht="15.6" x14ac:dyDescent="0.3">
      <c r="C1" s="45" t="s">
        <v>393</v>
      </c>
      <c r="D1" s="7"/>
      <c r="E1" s="7"/>
      <c r="F1" s="108"/>
      <c r="G1" s="108"/>
      <c r="H1" s="108"/>
      <c r="I1" s="108"/>
      <c r="J1" s="108"/>
      <c r="L1" s="111"/>
      <c r="M1" s="111"/>
    </row>
    <row r="2" spans="2:17" s="2" customFormat="1" ht="14.4" thickBot="1" x14ac:dyDescent="0.35">
      <c r="D2" s="7"/>
      <c r="E2" s="7"/>
      <c r="F2" s="92" t="s">
        <v>294</v>
      </c>
      <c r="G2" s="107"/>
      <c r="H2" s="107"/>
      <c r="I2" s="107"/>
      <c r="J2" s="108"/>
      <c r="K2" s="92" t="s">
        <v>294</v>
      </c>
      <c r="L2" s="140"/>
      <c r="M2" s="140"/>
      <c r="O2" s="92" t="s">
        <v>294</v>
      </c>
      <c r="P2" s="97"/>
      <c r="Q2" s="97"/>
    </row>
    <row r="3" spans="2:17" s="2" customFormat="1" ht="27" customHeight="1" x14ac:dyDescent="0.3">
      <c r="C3" s="9" t="s">
        <v>0</v>
      </c>
      <c r="D3" s="12" t="s">
        <v>1</v>
      </c>
      <c r="E3" s="79"/>
      <c r="F3" s="93" t="s">
        <v>395</v>
      </c>
      <c r="G3" s="93" t="s">
        <v>396</v>
      </c>
      <c r="H3" s="54" t="s">
        <v>394</v>
      </c>
      <c r="I3" s="93" t="s">
        <v>397</v>
      </c>
      <c r="J3" s="55" t="s">
        <v>152</v>
      </c>
      <c r="K3" s="93" t="s">
        <v>395</v>
      </c>
      <c r="L3" s="93" t="s">
        <v>396</v>
      </c>
      <c r="M3" s="93" t="s">
        <v>397</v>
      </c>
      <c r="N3" s="6"/>
      <c r="O3" s="93" t="s">
        <v>395</v>
      </c>
      <c r="P3" s="93" t="s">
        <v>396</v>
      </c>
      <c r="Q3" s="93" t="s">
        <v>397</v>
      </c>
    </row>
    <row r="4" spans="2:17" s="2" customFormat="1" ht="6.6" customHeight="1" x14ac:dyDescent="0.3">
      <c r="D4" s="79"/>
      <c r="E4" s="79"/>
      <c r="F4" s="1" t="s">
        <v>390</v>
      </c>
      <c r="G4" s="86" t="s">
        <v>391</v>
      </c>
      <c r="H4" s="86" t="s">
        <v>392</v>
      </c>
      <c r="I4" s="1"/>
      <c r="J4" s="60"/>
      <c r="K4" s="80"/>
      <c r="L4" s="80"/>
      <c r="M4" s="80"/>
    </row>
    <row r="5" spans="2:17" s="2" customFormat="1" ht="6.6" customHeight="1" x14ac:dyDescent="0.3">
      <c r="D5" s="79"/>
      <c r="E5" s="79"/>
      <c r="G5" s="60"/>
      <c r="H5" s="60"/>
      <c r="I5" s="60"/>
      <c r="J5" s="60"/>
      <c r="K5" s="80"/>
      <c r="L5" s="80"/>
      <c r="M5" s="80"/>
    </row>
    <row r="6" spans="2:17" ht="13.2" customHeight="1" x14ac:dyDescent="0.3">
      <c r="B6" s="1" t="s">
        <v>252</v>
      </c>
      <c r="C6" s="11" t="s">
        <v>52</v>
      </c>
      <c r="D6" s="13">
        <v>643855</v>
      </c>
      <c r="E6" s="56"/>
      <c r="F6" s="13">
        <v>138</v>
      </c>
      <c r="G6" s="13">
        <v>65</v>
      </c>
      <c r="H6" s="13">
        <v>177</v>
      </c>
      <c r="I6" s="13">
        <v>242</v>
      </c>
      <c r="J6" s="56"/>
      <c r="K6" s="14">
        <v>4.2866794542249416</v>
      </c>
      <c r="L6" s="14">
        <v>2.0190881487291392</v>
      </c>
      <c r="M6" s="14">
        <v>7.5172204921915649</v>
      </c>
      <c r="O6" s="13">
        <v>4665.615942028986</v>
      </c>
      <c r="P6" s="13">
        <v>9905.461538461539</v>
      </c>
      <c r="Q6" s="13">
        <v>2660.5578512396696</v>
      </c>
    </row>
    <row r="7" spans="2:17" x14ac:dyDescent="0.3">
      <c r="B7" s="1" t="s">
        <v>249</v>
      </c>
      <c r="C7" s="59" t="s">
        <v>54</v>
      </c>
      <c r="D7" s="13">
        <v>270742</v>
      </c>
      <c r="E7" s="56"/>
      <c r="F7" s="13">
        <v>28</v>
      </c>
      <c r="G7" s="13">
        <v>6</v>
      </c>
      <c r="H7" s="13">
        <v>57</v>
      </c>
      <c r="I7" s="13">
        <v>63</v>
      </c>
      <c r="J7" s="56"/>
      <c r="K7" s="14">
        <v>2.0683898323865524</v>
      </c>
      <c r="L7" s="14">
        <v>0.44322639265426123</v>
      </c>
      <c r="M7" s="14">
        <v>4.6538771228697433</v>
      </c>
      <c r="O7" s="13">
        <v>9669.3571428571431</v>
      </c>
      <c r="P7" s="13">
        <v>45123.666666666664</v>
      </c>
      <c r="Q7" s="13">
        <v>4297.4920634920636</v>
      </c>
    </row>
    <row r="8" spans="2:17" x14ac:dyDescent="0.3">
      <c r="B8" s="1" t="s">
        <v>167</v>
      </c>
      <c r="C8" s="11" t="s">
        <v>40</v>
      </c>
      <c r="D8" s="13">
        <v>1017394</v>
      </c>
      <c r="E8" s="56"/>
      <c r="F8" s="13">
        <v>202</v>
      </c>
      <c r="G8" s="13">
        <v>27</v>
      </c>
      <c r="H8" s="13">
        <v>164</v>
      </c>
      <c r="I8" s="13">
        <v>191</v>
      </c>
      <c r="J8" s="56"/>
      <c r="K8" s="14">
        <v>3.970929649673578</v>
      </c>
      <c r="L8" s="14">
        <v>0.53076782446131976</v>
      </c>
      <c r="M8" s="14">
        <v>3.7546909063745217</v>
      </c>
      <c r="O8" s="13">
        <v>5036.6039603960398</v>
      </c>
      <c r="P8" s="13">
        <v>37681.259259259263</v>
      </c>
      <c r="Q8" s="13">
        <v>5326.6701570680625</v>
      </c>
    </row>
    <row r="9" spans="2:17" x14ac:dyDescent="0.3">
      <c r="B9" s="1" t="s">
        <v>278</v>
      </c>
      <c r="C9" s="11" t="s">
        <v>88</v>
      </c>
      <c r="D9" s="13">
        <v>261063</v>
      </c>
      <c r="E9" s="56"/>
      <c r="F9" s="13">
        <v>52</v>
      </c>
      <c r="G9" s="13">
        <v>47</v>
      </c>
      <c r="H9" s="13">
        <v>0</v>
      </c>
      <c r="I9" s="13">
        <v>47</v>
      </c>
      <c r="J9" s="56"/>
      <c r="K9" s="14">
        <v>3.9837127436672373</v>
      </c>
      <c r="L9" s="14">
        <v>3.6006634413915415</v>
      </c>
      <c r="M9" s="14">
        <v>3.6006634413915415</v>
      </c>
      <c r="O9" s="13">
        <v>5020.4423076923076</v>
      </c>
      <c r="P9" s="13">
        <v>5554.5319148936169</v>
      </c>
      <c r="Q9" s="13">
        <v>5554.5319148936169</v>
      </c>
    </row>
    <row r="10" spans="2:17" x14ac:dyDescent="0.3">
      <c r="B10" s="1" t="s">
        <v>388</v>
      </c>
      <c r="C10" s="11" t="s">
        <v>387</v>
      </c>
      <c r="D10" s="13">
        <v>227603</v>
      </c>
      <c r="E10" s="56"/>
      <c r="F10" s="13">
        <v>16</v>
      </c>
      <c r="G10" s="13">
        <v>28</v>
      </c>
      <c r="H10" s="13">
        <v>8</v>
      </c>
      <c r="I10" s="13">
        <v>36</v>
      </c>
      <c r="J10" s="56"/>
      <c r="K10" s="14">
        <v>1.405956863485982</v>
      </c>
      <c r="L10" s="14">
        <v>2.4604245111004688</v>
      </c>
      <c r="M10" s="14">
        <v>3.1634029428434598</v>
      </c>
      <c r="O10" s="13">
        <v>14225.1875</v>
      </c>
      <c r="P10" s="13">
        <v>8128.6785714285716</v>
      </c>
      <c r="Q10" s="13">
        <v>6322.3055555555557</v>
      </c>
    </row>
    <row r="11" spans="2:17" x14ac:dyDescent="0.3">
      <c r="B11" s="1" t="s">
        <v>213</v>
      </c>
      <c r="C11" s="11" t="s">
        <v>10</v>
      </c>
      <c r="D11" s="13">
        <v>411973</v>
      </c>
      <c r="E11" s="56"/>
      <c r="F11" s="13">
        <v>31</v>
      </c>
      <c r="G11" s="13">
        <v>27</v>
      </c>
      <c r="H11" s="13">
        <v>38</v>
      </c>
      <c r="I11" s="13">
        <v>65</v>
      </c>
      <c r="J11" s="56"/>
      <c r="K11" s="14">
        <v>1.5049529944923576</v>
      </c>
      <c r="L11" s="14">
        <v>1.3107655113320533</v>
      </c>
      <c r="M11" s="14">
        <v>3.1555466013549429</v>
      </c>
      <c r="O11" s="13">
        <v>13289.451612903225</v>
      </c>
      <c r="P11" s="13">
        <v>15258.259259259259</v>
      </c>
      <c r="Q11" s="13">
        <v>6338.0461538461541</v>
      </c>
    </row>
    <row r="12" spans="2:17" x14ac:dyDescent="0.3">
      <c r="B12" s="1" t="s">
        <v>172</v>
      </c>
      <c r="C12" s="11" t="s">
        <v>13</v>
      </c>
      <c r="D12" s="13">
        <v>236389</v>
      </c>
      <c r="E12" s="56"/>
      <c r="F12" s="13">
        <v>67</v>
      </c>
      <c r="G12" s="13">
        <v>24</v>
      </c>
      <c r="H12" s="13">
        <v>12</v>
      </c>
      <c r="I12" s="13">
        <v>36</v>
      </c>
      <c r="J12" s="56"/>
      <c r="K12" s="14">
        <v>5.6686224824336149</v>
      </c>
      <c r="L12" s="14">
        <v>2.0305513369911461</v>
      </c>
      <c r="M12" s="14">
        <v>3.0458270054867187</v>
      </c>
      <c r="O12" s="13">
        <v>3528.1940298507461</v>
      </c>
      <c r="P12" s="13">
        <v>9849.5416666666661</v>
      </c>
      <c r="Q12" s="13">
        <v>6566.3611111111113</v>
      </c>
    </row>
    <row r="13" spans="2:17" x14ac:dyDescent="0.3">
      <c r="B13" s="1" t="s">
        <v>231</v>
      </c>
      <c r="C13" s="11" t="s">
        <v>2</v>
      </c>
      <c r="D13" s="13">
        <v>553345</v>
      </c>
      <c r="E13" s="56"/>
      <c r="F13" s="13">
        <v>94</v>
      </c>
      <c r="G13" s="13">
        <v>28</v>
      </c>
      <c r="H13" s="13">
        <v>52</v>
      </c>
      <c r="I13" s="13">
        <v>80</v>
      </c>
      <c r="J13" s="56"/>
      <c r="K13" s="14">
        <v>3.3975187270147917</v>
      </c>
      <c r="L13" s="14">
        <v>1.0120268548554698</v>
      </c>
      <c r="M13" s="14">
        <v>2.8915052995870569</v>
      </c>
      <c r="O13" s="13">
        <v>5886.6489361702124</v>
      </c>
      <c r="P13" s="13">
        <v>19762.321428571428</v>
      </c>
      <c r="Q13" s="13">
        <v>6916.8125</v>
      </c>
    </row>
    <row r="14" spans="2:17" x14ac:dyDescent="0.3">
      <c r="B14" s="1" t="s">
        <v>202</v>
      </c>
      <c r="C14" s="11" t="s">
        <v>94</v>
      </c>
      <c r="D14" s="13">
        <v>461744</v>
      </c>
      <c r="E14" s="56"/>
      <c r="F14" s="13">
        <v>62</v>
      </c>
      <c r="G14" s="13">
        <v>57</v>
      </c>
      <c r="H14" s="13">
        <v>0</v>
      </c>
      <c r="I14" s="13">
        <v>57</v>
      </c>
      <c r="J14" s="56"/>
      <c r="K14" s="14">
        <v>2.6854707370317752</v>
      </c>
      <c r="L14" s="14">
        <v>2.4689005163034063</v>
      </c>
      <c r="M14" s="14">
        <v>2.4689005163034063</v>
      </c>
      <c r="O14" s="13">
        <v>7447.4838709677415</v>
      </c>
      <c r="P14" s="13">
        <v>8100.7719298245611</v>
      </c>
      <c r="Q14" s="13">
        <v>8100.7719298245611</v>
      </c>
    </row>
    <row r="15" spans="2:17" x14ac:dyDescent="0.3">
      <c r="B15" s="1" t="s">
        <v>230</v>
      </c>
      <c r="C15" s="11" t="s">
        <v>86</v>
      </c>
      <c r="D15" s="13">
        <v>293644</v>
      </c>
      <c r="E15" s="56"/>
      <c r="F15" s="13">
        <v>100</v>
      </c>
      <c r="G15" s="13">
        <v>36</v>
      </c>
      <c r="H15" s="13">
        <v>0</v>
      </c>
      <c r="I15" s="13">
        <v>36</v>
      </c>
      <c r="J15" s="56"/>
      <c r="K15" s="14">
        <v>6.8109683834847639</v>
      </c>
      <c r="L15" s="14">
        <v>2.4519486180545149</v>
      </c>
      <c r="M15" s="14">
        <v>2.4519486180545149</v>
      </c>
      <c r="O15" s="13">
        <v>2936.44</v>
      </c>
      <c r="P15" s="13">
        <v>8156.7777777777774</v>
      </c>
      <c r="Q15" s="13">
        <v>8156.7777777777774</v>
      </c>
    </row>
    <row r="16" spans="2:17" x14ac:dyDescent="0.3">
      <c r="B16" s="1" t="s">
        <v>266</v>
      </c>
      <c r="C16" s="11" t="s">
        <v>23</v>
      </c>
      <c r="D16" s="13">
        <v>482560</v>
      </c>
      <c r="E16" s="56"/>
      <c r="F16" s="13">
        <v>60</v>
      </c>
      <c r="G16" s="13">
        <v>31</v>
      </c>
      <c r="H16" s="13">
        <v>24</v>
      </c>
      <c r="I16" s="13">
        <v>55</v>
      </c>
      <c r="J16" s="56"/>
      <c r="K16" s="14">
        <v>2.4867374005305041</v>
      </c>
      <c r="L16" s="14">
        <v>1.284814323607427</v>
      </c>
      <c r="M16" s="14">
        <v>2.2795092838196287</v>
      </c>
      <c r="O16" s="13">
        <v>8042.666666666667</v>
      </c>
      <c r="P16" s="13">
        <v>15566.451612903225</v>
      </c>
      <c r="Q16" s="13">
        <v>8773.818181818182</v>
      </c>
    </row>
    <row r="17" spans="2:17" x14ac:dyDescent="0.3">
      <c r="B17" s="1" t="s">
        <v>280</v>
      </c>
      <c r="C17" s="11" t="s">
        <v>127</v>
      </c>
      <c r="D17" s="13">
        <v>232634</v>
      </c>
      <c r="E17" s="56"/>
      <c r="F17" s="13">
        <v>136</v>
      </c>
      <c r="G17" s="13">
        <v>26</v>
      </c>
      <c r="H17" s="13">
        <v>0</v>
      </c>
      <c r="I17" s="13">
        <v>26</v>
      </c>
      <c r="J17" s="56"/>
      <c r="K17" s="14">
        <v>11.692186008923889</v>
      </c>
      <c r="L17" s="14">
        <v>2.2352708546472142</v>
      </c>
      <c r="M17" s="14">
        <v>2.2352708546472142</v>
      </c>
      <c r="O17" s="13">
        <v>1710.5441176470588</v>
      </c>
      <c r="P17" s="13">
        <v>8947.461538461539</v>
      </c>
      <c r="Q17" s="13">
        <v>8947.461538461539</v>
      </c>
    </row>
    <row r="18" spans="2:17" x14ac:dyDescent="0.3">
      <c r="B18" s="1" t="s">
        <v>173</v>
      </c>
      <c r="C18" s="11" t="s">
        <v>92</v>
      </c>
      <c r="D18" s="13">
        <v>542781</v>
      </c>
      <c r="E18" s="56"/>
      <c r="F18" s="13">
        <v>57.5</v>
      </c>
      <c r="G18" s="13">
        <v>21</v>
      </c>
      <c r="H18" s="13">
        <v>37.5</v>
      </c>
      <c r="I18" s="13">
        <v>58.5</v>
      </c>
      <c r="J18" s="56"/>
      <c r="K18" s="14">
        <v>2.1187182307413117</v>
      </c>
      <c r="L18" s="14">
        <v>0.77379274514030516</v>
      </c>
      <c r="M18" s="14">
        <v>2.1555655043194215</v>
      </c>
      <c r="O18" s="13">
        <v>9439.6695652173912</v>
      </c>
      <c r="P18" s="13">
        <v>25846.714285714286</v>
      </c>
      <c r="Q18" s="13">
        <v>9278.3076923076915</v>
      </c>
    </row>
    <row r="19" spans="2:17" x14ac:dyDescent="0.3">
      <c r="B19" s="1" t="s">
        <v>170</v>
      </c>
      <c r="C19" s="11" t="s">
        <v>81</v>
      </c>
      <c r="D19" s="13">
        <v>883180</v>
      </c>
      <c r="E19" s="56"/>
      <c r="F19" s="13">
        <v>162</v>
      </c>
      <c r="G19" s="13">
        <v>32</v>
      </c>
      <c r="H19" s="13">
        <v>63</v>
      </c>
      <c r="I19" s="13">
        <v>95</v>
      </c>
      <c r="J19" s="56"/>
      <c r="K19" s="14">
        <v>3.6685613351751627</v>
      </c>
      <c r="L19" s="14">
        <v>0.72465409089879751</v>
      </c>
      <c r="M19" s="14">
        <v>2.1513168323558052</v>
      </c>
      <c r="O19" s="13">
        <v>5451.7283950617284</v>
      </c>
      <c r="P19" s="13">
        <v>27599.375</v>
      </c>
      <c r="Q19" s="13">
        <v>9296.6315789473683</v>
      </c>
    </row>
    <row r="20" spans="2:17" x14ac:dyDescent="0.3">
      <c r="B20" s="1" t="s">
        <v>174</v>
      </c>
      <c r="C20" s="11" t="s">
        <v>49</v>
      </c>
      <c r="D20" s="13">
        <v>286381</v>
      </c>
      <c r="E20" s="56"/>
      <c r="F20" s="13">
        <v>33</v>
      </c>
      <c r="G20" s="13">
        <v>10</v>
      </c>
      <c r="H20" s="13">
        <v>20</v>
      </c>
      <c r="I20" s="13">
        <v>30</v>
      </c>
      <c r="J20" s="56"/>
      <c r="K20" s="14">
        <v>2.3046221641798863</v>
      </c>
      <c r="L20" s="14">
        <v>0.69837035278178372</v>
      </c>
      <c r="M20" s="14">
        <v>2.0951110583453509</v>
      </c>
      <c r="O20" s="13">
        <v>8678.2121212121219</v>
      </c>
      <c r="P20" s="13">
        <v>28638.1</v>
      </c>
      <c r="Q20" s="13">
        <v>9546.0333333333328</v>
      </c>
    </row>
    <row r="21" spans="2:17" x14ac:dyDescent="0.3">
      <c r="B21" s="1" t="s">
        <v>214</v>
      </c>
      <c r="C21" s="11" t="s">
        <v>90</v>
      </c>
      <c r="D21" s="13">
        <v>391710</v>
      </c>
      <c r="E21" s="56"/>
      <c r="F21" s="13">
        <v>52</v>
      </c>
      <c r="G21" s="13">
        <v>35</v>
      </c>
      <c r="H21" s="13">
        <v>4</v>
      </c>
      <c r="I21" s="13">
        <v>39</v>
      </c>
      <c r="J21" s="56"/>
      <c r="K21" s="14">
        <v>2.6550254014449464</v>
      </c>
      <c r="L21" s="14">
        <v>1.7870363278956369</v>
      </c>
      <c r="M21" s="14">
        <v>1.9912690510837101</v>
      </c>
      <c r="O21" s="13">
        <v>7532.8846153846152</v>
      </c>
      <c r="P21" s="13">
        <v>11191.714285714286</v>
      </c>
      <c r="Q21" s="13">
        <v>10043.846153846154</v>
      </c>
    </row>
    <row r="22" spans="2:17" x14ac:dyDescent="0.3">
      <c r="B22" s="1" t="s">
        <v>168</v>
      </c>
      <c r="C22" s="11" t="s">
        <v>68</v>
      </c>
      <c r="D22" s="13">
        <v>493794</v>
      </c>
      <c r="E22" s="56"/>
      <c r="F22" s="13">
        <v>178</v>
      </c>
      <c r="G22" s="13">
        <v>18</v>
      </c>
      <c r="H22" s="13">
        <v>31</v>
      </c>
      <c r="I22" s="13">
        <v>49</v>
      </c>
      <c r="J22" s="56"/>
      <c r="K22" s="14">
        <v>7.2094841168584471</v>
      </c>
      <c r="L22" s="14">
        <v>0.72904895563737104</v>
      </c>
      <c r="M22" s="14">
        <v>1.9846332681239547</v>
      </c>
      <c r="O22" s="13">
        <v>2774.1235955056181</v>
      </c>
      <c r="P22" s="13">
        <v>27433</v>
      </c>
      <c r="Q22" s="13">
        <v>10077.428571428571</v>
      </c>
    </row>
    <row r="23" spans="2:17" x14ac:dyDescent="0.3">
      <c r="B23" s="1" t="s">
        <v>215</v>
      </c>
      <c r="C23" s="11" t="s">
        <v>128</v>
      </c>
      <c r="D23" s="13">
        <v>232315</v>
      </c>
      <c r="E23" s="56"/>
      <c r="F23" s="13">
        <v>18</v>
      </c>
      <c r="G23" s="13">
        <v>0</v>
      </c>
      <c r="H23" s="13">
        <v>23</v>
      </c>
      <c r="I23" s="13">
        <v>23</v>
      </c>
      <c r="J23" s="56"/>
      <c r="K23" s="14">
        <v>1.5496201278436608</v>
      </c>
      <c r="L23" s="14">
        <v>0</v>
      </c>
      <c r="M23" s="14">
        <v>1.9800701633557884</v>
      </c>
      <c r="O23" s="13">
        <v>12906.388888888889</v>
      </c>
      <c r="P23" s="13" t="s">
        <v>414</v>
      </c>
      <c r="Q23" s="13">
        <v>10100.652173913044</v>
      </c>
    </row>
    <row r="24" spans="2:17" x14ac:dyDescent="0.3">
      <c r="B24" s="1" t="s">
        <v>216</v>
      </c>
      <c r="C24" s="11" t="s">
        <v>87</v>
      </c>
      <c r="D24" s="13">
        <v>310625</v>
      </c>
      <c r="E24" s="56"/>
      <c r="F24" s="13">
        <v>50</v>
      </c>
      <c r="G24" s="13">
        <v>3</v>
      </c>
      <c r="H24" s="13">
        <v>27</v>
      </c>
      <c r="I24" s="13">
        <v>30</v>
      </c>
      <c r="J24" s="56"/>
      <c r="K24" s="14">
        <v>3.2193158953722336</v>
      </c>
      <c r="L24" s="14">
        <v>0.19315895372233402</v>
      </c>
      <c r="M24" s="14">
        <v>1.93158953722334</v>
      </c>
      <c r="O24" s="13">
        <v>6212.5</v>
      </c>
      <c r="P24" s="13">
        <v>103541.66666666667</v>
      </c>
      <c r="Q24" s="13">
        <v>10354.166666666666</v>
      </c>
    </row>
    <row r="25" spans="2:17" x14ac:dyDescent="0.3">
      <c r="B25" s="1" t="s">
        <v>211</v>
      </c>
      <c r="C25" s="11" t="s">
        <v>83</v>
      </c>
      <c r="D25" s="13">
        <v>310626</v>
      </c>
      <c r="E25" s="56"/>
      <c r="F25" s="13">
        <v>0</v>
      </c>
      <c r="G25" s="13">
        <v>0</v>
      </c>
      <c r="H25" s="13">
        <v>30</v>
      </c>
      <c r="I25" s="13">
        <v>30</v>
      </c>
      <c r="J25" s="56"/>
      <c r="K25" s="14">
        <v>0</v>
      </c>
      <c r="L25" s="14">
        <v>0</v>
      </c>
      <c r="M25" s="14">
        <v>1.9315833188464584</v>
      </c>
      <c r="O25" s="13" t="s">
        <v>414</v>
      </c>
      <c r="P25" s="13" t="s">
        <v>414</v>
      </c>
      <c r="Q25" s="13">
        <v>10354.200000000001</v>
      </c>
    </row>
    <row r="26" spans="2:17" x14ac:dyDescent="0.3">
      <c r="B26" s="1" t="s">
        <v>261</v>
      </c>
      <c r="C26" s="11" t="s">
        <v>7</v>
      </c>
      <c r="D26" s="13">
        <v>518472</v>
      </c>
      <c r="E26" s="56"/>
      <c r="F26" s="13">
        <v>170</v>
      </c>
      <c r="G26" s="13">
        <v>16</v>
      </c>
      <c r="H26" s="13">
        <v>33</v>
      </c>
      <c r="I26" s="13">
        <v>49</v>
      </c>
      <c r="J26" s="56"/>
      <c r="K26" s="14">
        <v>6.5577311793115154</v>
      </c>
      <c r="L26" s="14">
        <v>0.61719822864108376</v>
      </c>
      <c r="M26" s="14">
        <v>1.8901695752133192</v>
      </c>
      <c r="O26" s="13">
        <v>3049.8352941176472</v>
      </c>
      <c r="P26" s="13">
        <v>32404.5</v>
      </c>
      <c r="Q26" s="13">
        <v>10581.061224489797</v>
      </c>
    </row>
    <row r="27" spans="2:17" x14ac:dyDescent="0.3">
      <c r="B27" s="1" t="s">
        <v>272</v>
      </c>
      <c r="C27" s="11" t="s">
        <v>12</v>
      </c>
      <c r="D27" s="13">
        <v>227382</v>
      </c>
      <c r="E27" s="56"/>
      <c r="F27" s="13">
        <v>71</v>
      </c>
      <c r="G27" s="13">
        <v>21</v>
      </c>
      <c r="H27" s="13">
        <v>0</v>
      </c>
      <c r="I27" s="13">
        <v>21</v>
      </c>
      <c r="J27" s="56"/>
      <c r="K27" s="14">
        <v>6.244997405247557</v>
      </c>
      <c r="L27" s="14">
        <v>1.8471119085943479</v>
      </c>
      <c r="M27" s="14">
        <v>1.8471119085943479</v>
      </c>
      <c r="O27" s="13">
        <v>3202.5633802816901</v>
      </c>
      <c r="P27" s="13">
        <v>10827.714285714286</v>
      </c>
      <c r="Q27" s="13">
        <v>10827.714285714286</v>
      </c>
    </row>
    <row r="28" spans="2:17" x14ac:dyDescent="0.3">
      <c r="B28" s="1" t="s">
        <v>207</v>
      </c>
      <c r="C28" s="11" t="s">
        <v>21</v>
      </c>
      <c r="D28" s="13">
        <v>308576</v>
      </c>
      <c r="E28" s="56"/>
      <c r="F28" s="13">
        <v>91</v>
      </c>
      <c r="G28" s="13">
        <v>27</v>
      </c>
      <c r="H28" s="13">
        <v>0</v>
      </c>
      <c r="I28" s="13">
        <v>27</v>
      </c>
      <c r="J28" s="56"/>
      <c r="K28" s="14">
        <v>5.8980607694700824</v>
      </c>
      <c r="L28" s="14">
        <v>1.7499740744581562</v>
      </c>
      <c r="M28" s="14">
        <v>1.7499740744581562</v>
      </c>
      <c r="O28" s="13">
        <v>3390.9450549450548</v>
      </c>
      <c r="P28" s="13">
        <v>11428.740740740741</v>
      </c>
      <c r="Q28" s="13">
        <v>11428.740740740741</v>
      </c>
    </row>
    <row r="29" spans="2:17" x14ac:dyDescent="0.3">
      <c r="B29" s="1" t="s">
        <v>270</v>
      </c>
      <c r="C29" s="11" t="s">
        <v>50</v>
      </c>
      <c r="D29" s="13">
        <v>460718</v>
      </c>
      <c r="E29" s="56"/>
      <c r="F29" s="13">
        <v>69</v>
      </c>
      <c r="G29" s="13">
        <v>18</v>
      </c>
      <c r="H29" s="13">
        <v>22</v>
      </c>
      <c r="I29" s="13">
        <v>40</v>
      </c>
      <c r="J29" s="56"/>
      <c r="K29" s="14">
        <v>2.9953246888552219</v>
      </c>
      <c r="L29" s="14">
        <v>0.78138904926657959</v>
      </c>
      <c r="M29" s="14">
        <v>1.7364201094812879</v>
      </c>
      <c r="O29" s="13">
        <v>6677.072463768116</v>
      </c>
      <c r="P29" s="13">
        <v>25595.444444444445</v>
      </c>
      <c r="Q29" s="13">
        <v>11517.95</v>
      </c>
    </row>
    <row r="30" spans="2:17" x14ac:dyDescent="0.3">
      <c r="B30" s="1" t="s">
        <v>273</v>
      </c>
      <c r="C30" s="76" t="s">
        <v>176</v>
      </c>
      <c r="D30" s="13">
        <v>222654</v>
      </c>
      <c r="E30" s="56"/>
      <c r="F30" s="13">
        <v>11</v>
      </c>
      <c r="G30" s="13">
        <v>19</v>
      </c>
      <c r="H30" s="13">
        <v>0</v>
      </c>
      <c r="I30" s="13">
        <v>19</v>
      </c>
      <c r="J30" s="56"/>
      <c r="K30" s="14">
        <v>0.98808016024863699</v>
      </c>
      <c r="L30" s="14">
        <v>1.7066839131567364</v>
      </c>
      <c r="M30" s="14">
        <v>1.7066839131567364</v>
      </c>
      <c r="O30" s="13">
        <v>20241.272727272728</v>
      </c>
      <c r="P30" s="13">
        <v>11718.631578947368</v>
      </c>
      <c r="Q30" s="13">
        <v>11718.631578947368</v>
      </c>
    </row>
    <row r="31" spans="2:17" x14ac:dyDescent="0.3">
      <c r="B31" s="1" t="s">
        <v>277</v>
      </c>
      <c r="C31" s="11" t="s">
        <v>84</v>
      </c>
      <c r="D31" s="13">
        <v>246948</v>
      </c>
      <c r="E31" s="56"/>
      <c r="F31" s="13">
        <v>51</v>
      </c>
      <c r="G31" s="13">
        <v>21</v>
      </c>
      <c r="H31" s="13">
        <v>0</v>
      </c>
      <c r="I31" s="13">
        <v>21</v>
      </c>
      <c r="J31" s="56"/>
      <c r="K31" s="14">
        <v>4.1304242188638902</v>
      </c>
      <c r="L31" s="14">
        <v>1.7007629136498372</v>
      </c>
      <c r="M31" s="14">
        <v>1.7007629136498372</v>
      </c>
      <c r="O31" s="13">
        <v>4842.1176470588234</v>
      </c>
      <c r="P31" s="13">
        <v>11759.428571428571</v>
      </c>
      <c r="Q31" s="13">
        <v>11759.428571428571</v>
      </c>
    </row>
    <row r="32" spans="2:17" x14ac:dyDescent="0.3">
      <c r="B32" s="1" t="s">
        <v>251</v>
      </c>
      <c r="C32" s="11" t="s">
        <v>73</v>
      </c>
      <c r="D32" s="13">
        <v>289490</v>
      </c>
      <c r="E32" s="56"/>
      <c r="F32" s="13">
        <v>83</v>
      </c>
      <c r="G32" s="13">
        <v>8</v>
      </c>
      <c r="H32" s="13">
        <v>16</v>
      </c>
      <c r="I32" s="13">
        <v>24</v>
      </c>
      <c r="J32" s="56"/>
      <c r="K32" s="14">
        <v>5.7342222529275624</v>
      </c>
      <c r="L32" s="14">
        <v>0.55269612076410235</v>
      </c>
      <c r="M32" s="14">
        <v>1.6580883622923073</v>
      </c>
      <c r="O32" s="13">
        <v>3487.8313253012047</v>
      </c>
      <c r="P32" s="13">
        <v>36186.25</v>
      </c>
      <c r="Q32" s="13">
        <v>12062.083333333334</v>
      </c>
    </row>
    <row r="33" spans="2:17" x14ac:dyDescent="0.3">
      <c r="B33" s="1" t="s">
        <v>240</v>
      </c>
      <c r="C33" s="11" t="s">
        <v>6</v>
      </c>
      <c r="D33" s="13">
        <v>245695</v>
      </c>
      <c r="E33" s="56"/>
      <c r="F33" s="13">
        <v>90</v>
      </c>
      <c r="G33" s="13">
        <v>0</v>
      </c>
      <c r="H33" s="13">
        <v>20</v>
      </c>
      <c r="I33" s="13">
        <v>20</v>
      </c>
      <c r="J33" s="56"/>
      <c r="K33" s="14">
        <v>7.3261564134394277</v>
      </c>
      <c r="L33" s="14">
        <v>0</v>
      </c>
      <c r="M33" s="14">
        <v>1.6280347585420949</v>
      </c>
      <c r="O33" s="13">
        <v>2729.9444444444443</v>
      </c>
      <c r="P33" s="13" t="s">
        <v>414</v>
      </c>
      <c r="Q33" s="13">
        <v>12284.75</v>
      </c>
    </row>
    <row r="34" spans="2:17" x14ac:dyDescent="0.3">
      <c r="B34" s="1" t="s">
        <v>269</v>
      </c>
      <c r="C34" s="11" t="s">
        <v>96</v>
      </c>
      <c r="D34" s="13">
        <v>381998</v>
      </c>
      <c r="E34" s="56"/>
      <c r="F34" s="13">
        <v>66</v>
      </c>
      <c r="G34" s="13">
        <v>31</v>
      </c>
      <c r="H34" s="13">
        <v>0</v>
      </c>
      <c r="I34" s="13">
        <v>31</v>
      </c>
      <c r="J34" s="56"/>
      <c r="K34" s="14">
        <v>3.455515473903005</v>
      </c>
      <c r="L34" s="14">
        <v>1.6230451468332294</v>
      </c>
      <c r="M34" s="14">
        <v>1.6230451468332294</v>
      </c>
      <c r="O34" s="13">
        <v>5787.848484848485</v>
      </c>
      <c r="P34" s="13">
        <v>12322.516129032258</v>
      </c>
      <c r="Q34" s="13">
        <v>12322.516129032258</v>
      </c>
    </row>
    <row r="35" spans="2:17" x14ac:dyDescent="0.3">
      <c r="B35" s="1" t="s">
        <v>259</v>
      </c>
      <c r="C35" s="11" t="s">
        <v>18</v>
      </c>
      <c r="D35" s="13">
        <v>256498</v>
      </c>
      <c r="E35" s="56"/>
      <c r="F35" s="13">
        <v>52</v>
      </c>
      <c r="G35" s="13">
        <v>0</v>
      </c>
      <c r="H35" s="13">
        <v>19</v>
      </c>
      <c r="I35" s="13">
        <v>19</v>
      </c>
      <c r="J35" s="56"/>
      <c r="K35" s="14">
        <v>4.0546125115985312</v>
      </c>
      <c r="L35" s="14">
        <v>0</v>
      </c>
      <c r="M35" s="14">
        <v>1.4814930330840785</v>
      </c>
      <c r="O35" s="13">
        <v>4932.6538461538457</v>
      </c>
      <c r="P35" s="13" t="s">
        <v>414</v>
      </c>
      <c r="Q35" s="13">
        <v>13499.894736842105</v>
      </c>
    </row>
    <row r="36" spans="2:17" x14ac:dyDescent="0.3">
      <c r="B36" s="1" t="s">
        <v>258</v>
      </c>
      <c r="C36" s="11" t="s">
        <v>76</v>
      </c>
      <c r="D36" s="13">
        <v>271456</v>
      </c>
      <c r="E36" s="56"/>
      <c r="F36" s="13">
        <v>40</v>
      </c>
      <c r="G36" s="13">
        <v>20</v>
      </c>
      <c r="H36" s="13">
        <v>0</v>
      </c>
      <c r="I36" s="13">
        <v>20</v>
      </c>
      <c r="J36" s="56"/>
      <c r="K36" s="14">
        <v>2.947070611811859</v>
      </c>
      <c r="L36" s="14">
        <v>1.4735353059059295</v>
      </c>
      <c r="M36" s="14">
        <v>1.4735353059059295</v>
      </c>
      <c r="O36" s="13">
        <v>6786.4</v>
      </c>
      <c r="P36" s="13">
        <v>13572.8</v>
      </c>
      <c r="Q36" s="13">
        <v>13572.8</v>
      </c>
    </row>
    <row r="37" spans="2:17" x14ac:dyDescent="0.3">
      <c r="B37" s="1" t="s">
        <v>260</v>
      </c>
      <c r="C37" s="11" t="s">
        <v>89</v>
      </c>
      <c r="D37" s="13">
        <v>313613</v>
      </c>
      <c r="E37" s="56"/>
      <c r="F37" s="13">
        <v>68</v>
      </c>
      <c r="G37" s="13">
        <v>11</v>
      </c>
      <c r="H37" s="13">
        <v>12</v>
      </c>
      <c r="I37" s="13">
        <v>23</v>
      </c>
      <c r="J37" s="56"/>
      <c r="K37" s="14">
        <v>4.3365549259756451</v>
      </c>
      <c r="L37" s="14">
        <v>0.70150153214311906</v>
      </c>
      <c r="M37" s="14">
        <v>1.4667759308447035</v>
      </c>
      <c r="O37" s="13">
        <v>4611.9558823529414</v>
      </c>
      <c r="P37" s="13">
        <v>28510.272727272728</v>
      </c>
      <c r="Q37" s="13">
        <v>13635.347826086956</v>
      </c>
    </row>
    <row r="38" spans="2:17" x14ac:dyDescent="0.3">
      <c r="B38" s="1" t="s">
        <v>241</v>
      </c>
      <c r="C38" s="11" t="s">
        <v>77</v>
      </c>
      <c r="D38" s="13">
        <v>317795</v>
      </c>
      <c r="E38" s="56"/>
      <c r="F38" s="13">
        <v>27</v>
      </c>
      <c r="G38" s="13">
        <v>23</v>
      </c>
      <c r="H38" s="13">
        <v>0</v>
      </c>
      <c r="I38" s="13">
        <v>23</v>
      </c>
      <c r="J38" s="56"/>
      <c r="K38" s="14">
        <v>1.6992086093236205</v>
      </c>
      <c r="L38" s="14">
        <v>1.4474740005349362</v>
      </c>
      <c r="M38" s="14">
        <v>1.4474740005349362</v>
      </c>
      <c r="O38" s="13">
        <v>11770.185185185184</v>
      </c>
      <c r="P38" s="13">
        <v>13817.173913043478</v>
      </c>
      <c r="Q38" s="13">
        <v>13817.173913043478</v>
      </c>
    </row>
    <row r="39" spans="2:17" x14ac:dyDescent="0.3">
      <c r="B39" s="1" t="s">
        <v>256</v>
      </c>
      <c r="C39" s="144" t="s">
        <v>3</v>
      </c>
      <c r="D39" s="13">
        <v>345538</v>
      </c>
      <c r="E39" s="56"/>
      <c r="F39" s="13">
        <v>26</v>
      </c>
      <c r="G39" s="13">
        <v>25</v>
      </c>
      <c r="H39" s="13">
        <v>0</v>
      </c>
      <c r="I39" s="13">
        <v>25</v>
      </c>
      <c r="J39" s="56"/>
      <c r="K39" s="14">
        <v>1.5048996058320647</v>
      </c>
      <c r="L39" s="14">
        <v>1.4470188517616007</v>
      </c>
      <c r="M39" s="14">
        <v>1.4470188517616007</v>
      </c>
      <c r="O39" s="13">
        <v>13289.923076923076</v>
      </c>
      <c r="P39" s="13">
        <v>13821.52</v>
      </c>
      <c r="Q39" s="13">
        <v>13821.52</v>
      </c>
    </row>
    <row r="40" spans="2:17" x14ac:dyDescent="0.3">
      <c r="B40" s="1" t="s">
        <v>246</v>
      </c>
      <c r="C40" s="11" t="s">
        <v>5</v>
      </c>
      <c r="D40" s="13">
        <v>397158</v>
      </c>
      <c r="E40" s="56"/>
      <c r="F40" s="13">
        <v>24</v>
      </c>
      <c r="G40" s="13">
        <v>11</v>
      </c>
      <c r="H40" s="13">
        <v>17</v>
      </c>
      <c r="I40" s="13">
        <v>28</v>
      </c>
      <c r="J40" s="56"/>
      <c r="K40" s="14">
        <v>1.2085870107111023</v>
      </c>
      <c r="L40" s="14">
        <v>0.55393571324258861</v>
      </c>
      <c r="M40" s="14">
        <v>1.4100181791629527</v>
      </c>
      <c r="O40" s="13">
        <v>16548.25</v>
      </c>
      <c r="P40" s="13">
        <v>36105.272727272728</v>
      </c>
      <c r="Q40" s="13">
        <v>14184.214285714286</v>
      </c>
    </row>
    <row r="41" spans="2:17" x14ac:dyDescent="0.3">
      <c r="B41" s="1" t="s">
        <v>267</v>
      </c>
      <c r="C41" s="11" t="s">
        <v>24</v>
      </c>
      <c r="D41" s="13">
        <v>872090</v>
      </c>
      <c r="E41" s="56"/>
      <c r="F41" s="13">
        <v>98</v>
      </c>
      <c r="G41" s="13">
        <v>3</v>
      </c>
      <c r="H41" s="13">
        <v>56</v>
      </c>
      <c r="I41" s="13">
        <v>59</v>
      </c>
      <c r="J41" s="56"/>
      <c r="K41" s="14">
        <v>2.2474744579114541</v>
      </c>
      <c r="L41" s="14">
        <v>6.8800238507493491E-2</v>
      </c>
      <c r="M41" s="14">
        <v>1.3530713573140385</v>
      </c>
      <c r="O41" s="13">
        <v>8898.8775510204086</v>
      </c>
      <c r="P41" s="13">
        <v>290696.66666666669</v>
      </c>
      <c r="Q41" s="13">
        <v>14781.186440677966</v>
      </c>
    </row>
    <row r="42" spans="2:17" x14ac:dyDescent="0.3">
      <c r="B42" s="1" t="s">
        <v>236</v>
      </c>
      <c r="C42" s="11" t="s">
        <v>30</v>
      </c>
      <c r="D42" s="13">
        <v>297524</v>
      </c>
      <c r="E42" s="56"/>
      <c r="F42" s="13">
        <v>76</v>
      </c>
      <c r="G42" s="13">
        <v>20</v>
      </c>
      <c r="H42" s="13">
        <v>0</v>
      </c>
      <c r="I42" s="13">
        <v>20</v>
      </c>
      <c r="J42" s="56"/>
      <c r="K42" s="14">
        <v>5.1088315564458666</v>
      </c>
      <c r="L42" s="14">
        <v>1.3444293569594385</v>
      </c>
      <c r="M42" s="14">
        <v>1.3444293569594385</v>
      </c>
      <c r="O42" s="13">
        <v>3914.7894736842104</v>
      </c>
      <c r="P42" s="13">
        <v>14876.2</v>
      </c>
      <c r="Q42" s="13">
        <v>14876.2</v>
      </c>
    </row>
    <row r="43" spans="2:17" x14ac:dyDescent="0.3">
      <c r="B43" s="1" t="s">
        <v>222</v>
      </c>
      <c r="C43" s="11" t="s">
        <v>44</v>
      </c>
      <c r="D43" s="13">
        <v>987087</v>
      </c>
      <c r="E43" s="56"/>
      <c r="F43" s="13">
        <v>148</v>
      </c>
      <c r="G43" s="13">
        <v>39</v>
      </c>
      <c r="H43" s="13">
        <v>27</v>
      </c>
      <c r="I43" s="13">
        <v>66</v>
      </c>
      <c r="J43" s="56"/>
      <c r="K43" s="14">
        <v>2.9987225036901508</v>
      </c>
      <c r="L43" s="14">
        <v>0.79020390299943166</v>
      </c>
      <c r="M43" s="14">
        <v>1.3372681435374996</v>
      </c>
      <c r="O43" s="13">
        <v>6669.5067567567567</v>
      </c>
      <c r="P43" s="13">
        <v>25309.923076923078</v>
      </c>
      <c r="Q43" s="13">
        <v>14955.863636363636</v>
      </c>
    </row>
    <row r="44" spans="2:17" x14ac:dyDescent="0.3">
      <c r="B44" s="1" t="s">
        <v>264</v>
      </c>
      <c r="C44" s="11" t="s">
        <v>26</v>
      </c>
      <c r="D44" s="13">
        <v>1307764</v>
      </c>
      <c r="E44" s="56"/>
      <c r="F44" s="13">
        <v>256</v>
      </c>
      <c r="G44" s="13">
        <v>59</v>
      </c>
      <c r="H44" s="13">
        <v>28</v>
      </c>
      <c r="I44" s="13">
        <v>87</v>
      </c>
      <c r="J44" s="56"/>
      <c r="K44" s="14">
        <v>3.9150794791720829</v>
      </c>
      <c r="L44" s="14">
        <v>0.90230347371544095</v>
      </c>
      <c r="M44" s="14">
        <v>1.3305152917498877</v>
      </c>
      <c r="O44" s="13">
        <v>5108.453125</v>
      </c>
      <c r="P44" s="13">
        <v>22165.491525423728</v>
      </c>
      <c r="Q44" s="13">
        <v>15031.770114942528</v>
      </c>
    </row>
    <row r="45" spans="2:17" x14ac:dyDescent="0.3">
      <c r="B45" s="1" t="s">
        <v>169</v>
      </c>
      <c r="C45" s="11" t="s">
        <v>17</v>
      </c>
      <c r="D45" s="13">
        <v>1170986</v>
      </c>
      <c r="E45" s="56"/>
      <c r="F45" s="13">
        <v>142</v>
      </c>
      <c r="G45" s="13">
        <v>54</v>
      </c>
      <c r="H45" s="13">
        <v>22</v>
      </c>
      <c r="I45" s="13">
        <v>76</v>
      </c>
      <c r="J45" s="56"/>
      <c r="K45" s="14">
        <v>2.4253065365427084</v>
      </c>
      <c r="L45" s="14">
        <v>0.92229966882610037</v>
      </c>
      <c r="M45" s="14">
        <v>1.2980513857552525</v>
      </c>
      <c r="O45" s="13">
        <v>8246.3802816901407</v>
      </c>
      <c r="P45" s="13">
        <v>21684.925925925927</v>
      </c>
      <c r="Q45" s="13">
        <v>15407.71052631579</v>
      </c>
    </row>
    <row r="46" spans="2:17" x14ac:dyDescent="0.3">
      <c r="B46" s="1" t="s">
        <v>250</v>
      </c>
      <c r="C46" s="11" t="s">
        <v>48</v>
      </c>
      <c r="D46" s="13">
        <v>327401</v>
      </c>
      <c r="E46" s="56"/>
      <c r="F46" s="13">
        <v>44</v>
      </c>
      <c r="G46" s="13">
        <v>15</v>
      </c>
      <c r="H46" s="13">
        <v>6</v>
      </c>
      <c r="I46" s="13">
        <v>21</v>
      </c>
      <c r="J46" s="56"/>
      <c r="K46" s="14">
        <v>2.6878354067336385</v>
      </c>
      <c r="L46" s="14">
        <v>0.9163075250228313</v>
      </c>
      <c r="M46" s="14">
        <v>1.282830535031964</v>
      </c>
      <c r="O46" s="13">
        <v>7440.931818181818</v>
      </c>
      <c r="P46" s="13">
        <v>21826.733333333334</v>
      </c>
      <c r="Q46" s="13">
        <v>15590.523809523809</v>
      </c>
    </row>
    <row r="47" spans="2:17" x14ac:dyDescent="0.3">
      <c r="B47" s="1" t="s">
        <v>238</v>
      </c>
      <c r="C47" s="11" t="s">
        <v>42</v>
      </c>
      <c r="D47" s="13">
        <v>323475</v>
      </c>
      <c r="E47" s="56"/>
      <c r="F47" s="13">
        <v>101</v>
      </c>
      <c r="G47" s="13">
        <v>8</v>
      </c>
      <c r="H47" s="13">
        <v>11</v>
      </c>
      <c r="I47" s="13">
        <v>19</v>
      </c>
      <c r="J47" s="56"/>
      <c r="K47" s="14">
        <v>6.2446866063838016</v>
      </c>
      <c r="L47" s="14">
        <v>0.49462864208980606</v>
      </c>
      <c r="M47" s="14">
        <v>1.1747430249632893</v>
      </c>
      <c r="O47" s="13">
        <v>3202.7227722772277</v>
      </c>
      <c r="P47" s="13">
        <v>40434.375</v>
      </c>
      <c r="Q47" s="13">
        <v>17025</v>
      </c>
    </row>
    <row r="48" spans="2:17" x14ac:dyDescent="0.3">
      <c r="B48" s="1" t="s">
        <v>219</v>
      </c>
      <c r="C48" s="11" t="s">
        <v>36</v>
      </c>
      <c r="D48" s="13">
        <v>278380</v>
      </c>
      <c r="E48" s="56"/>
      <c r="F48" s="13">
        <v>13</v>
      </c>
      <c r="G48" s="13">
        <v>16</v>
      </c>
      <c r="H48" s="13">
        <v>0</v>
      </c>
      <c r="I48" s="13">
        <v>16</v>
      </c>
      <c r="J48" s="56"/>
      <c r="K48" s="14">
        <v>0.9339751418923774</v>
      </c>
      <c r="L48" s="14">
        <v>1.1495078669444645</v>
      </c>
      <c r="M48" s="14">
        <v>1.1495078669444645</v>
      </c>
      <c r="O48" s="13">
        <v>21413.846153846152</v>
      </c>
      <c r="P48" s="13">
        <v>17398.75</v>
      </c>
      <c r="Q48" s="13">
        <v>17398.75</v>
      </c>
    </row>
    <row r="49" spans="2:17" x14ac:dyDescent="0.3">
      <c r="B49" s="1" t="s">
        <v>166</v>
      </c>
      <c r="C49" s="11" t="s">
        <v>41</v>
      </c>
      <c r="D49" s="13">
        <v>2275767</v>
      </c>
      <c r="E49" s="56"/>
      <c r="F49" s="13">
        <v>210</v>
      </c>
      <c r="G49" s="13">
        <v>63</v>
      </c>
      <c r="H49" s="13">
        <v>62</v>
      </c>
      <c r="I49" s="13">
        <v>125</v>
      </c>
      <c r="J49" s="56"/>
      <c r="K49" s="14">
        <v>1.8455316383443472</v>
      </c>
      <c r="L49" s="14">
        <v>0.55365949150330418</v>
      </c>
      <c r="M49" s="14">
        <v>1.0985307371097304</v>
      </c>
      <c r="O49" s="13">
        <v>10836.985714285714</v>
      </c>
      <c r="P49" s="13">
        <v>36123.285714285717</v>
      </c>
      <c r="Q49" s="13">
        <v>18206.135999999999</v>
      </c>
    </row>
    <row r="50" spans="2:17" x14ac:dyDescent="0.3">
      <c r="B50" s="1" t="s">
        <v>253</v>
      </c>
      <c r="C50" s="11" t="s">
        <v>27</v>
      </c>
      <c r="D50" s="13">
        <v>737871</v>
      </c>
      <c r="E50" s="56"/>
      <c r="F50" s="13">
        <v>144</v>
      </c>
      <c r="G50" s="13">
        <v>40</v>
      </c>
      <c r="H50" s="13">
        <v>0</v>
      </c>
      <c r="I50" s="13">
        <v>40</v>
      </c>
      <c r="J50" s="56"/>
      <c r="K50" s="14">
        <v>3.9031212772964379</v>
      </c>
      <c r="L50" s="14">
        <v>1.084200354804566</v>
      </c>
      <c r="M50" s="14">
        <v>1.084200354804566</v>
      </c>
      <c r="O50" s="13">
        <v>5124.104166666667</v>
      </c>
      <c r="P50" s="13">
        <v>18446.775000000001</v>
      </c>
      <c r="Q50" s="13">
        <v>18446.775000000001</v>
      </c>
    </row>
    <row r="51" spans="2:17" x14ac:dyDescent="0.3">
      <c r="B51" s="1" t="s">
        <v>212</v>
      </c>
      <c r="C51" s="11" t="s">
        <v>85</v>
      </c>
      <c r="D51" s="13">
        <v>757849</v>
      </c>
      <c r="E51" s="56"/>
      <c r="F51" s="13">
        <v>102</v>
      </c>
      <c r="G51" s="13">
        <v>3</v>
      </c>
      <c r="H51" s="13">
        <v>38</v>
      </c>
      <c r="I51" s="13">
        <v>41</v>
      </c>
      <c r="J51" s="56"/>
      <c r="K51" s="14">
        <v>2.6918291110762174</v>
      </c>
      <c r="L51" s="14">
        <v>7.9171444443418143E-2</v>
      </c>
      <c r="M51" s="14">
        <v>1.0820097407267146</v>
      </c>
      <c r="O51" s="13">
        <v>7429.8921568627447</v>
      </c>
      <c r="P51" s="13">
        <v>252616.33333333334</v>
      </c>
      <c r="Q51" s="13">
        <v>18484.121951219513</v>
      </c>
    </row>
    <row r="52" spans="2:17" x14ac:dyDescent="0.3">
      <c r="B52" s="1" t="s">
        <v>242</v>
      </c>
      <c r="C52" s="11" t="s">
        <v>95</v>
      </c>
      <c r="D52" s="13">
        <v>698878</v>
      </c>
      <c r="E52" s="56"/>
      <c r="F52" s="13">
        <v>175</v>
      </c>
      <c r="G52" s="13">
        <v>15</v>
      </c>
      <c r="H52" s="13">
        <v>21</v>
      </c>
      <c r="I52" s="13">
        <v>36</v>
      </c>
      <c r="J52" s="56"/>
      <c r="K52" s="14">
        <v>5.0080271520923532</v>
      </c>
      <c r="L52" s="14">
        <v>0.42925947017934463</v>
      </c>
      <c r="M52" s="14">
        <v>1.0302227284304271</v>
      </c>
      <c r="O52" s="13">
        <v>3993.5885714285714</v>
      </c>
      <c r="P52" s="13">
        <v>46591.866666666669</v>
      </c>
      <c r="Q52" s="13">
        <v>19413.277777777777</v>
      </c>
    </row>
    <row r="53" spans="2:17" x14ac:dyDescent="0.3">
      <c r="B53" s="1" t="s">
        <v>234</v>
      </c>
      <c r="C53" s="11" t="s">
        <v>56</v>
      </c>
      <c r="D53" s="13">
        <v>513964</v>
      </c>
      <c r="E53" s="56"/>
      <c r="F53" s="13">
        <v>13</v>
      </c>
      <c r="G53" s="13">
        <v>21</v>
      </c>
      <c r="H53" s="13">
        <v>5</v>
      </c>
      <c r="I53" s="13">
        <v>26</v>
      </c>
      <c r="J53" s="56"/>
      <c r="K53" s="14">
        <v>0.50587200659968401</v>
      </c>
      <c r="L53" s="14">
        <v>0.8171778568148742</v>
      </c>
      <c r="M53" s="14">
        <v>1.011744013199368</v>
      </c>
      <c r="O53" s="13">
        <v>39535.692307692305</v>
      </c>
      <c r="P53" s="13">
        <v>24474.476190476191</v>
      </c>
      <c r="Q53" s="13">
        <v>19767.846153846152</v>
      </c>
    </row>
    <row r="54" spans="2:17" x14ac:dyDescent="0.3">
      <c r="B54" s="1" t="s">
        <v>233</v>
      </c>
      <c r="C54" s="11" t="s">
        <v>16</v>
      </c>
      <c r="D54" s="13">
        <v>279357</v>
      </c>
      <c r="E54" s="56"/>
      <c r="F54" s="13">
        <v>25</v>
      </c>
      <c r="G54" s="13">
        <v>14</v>
      </c>
      <c r="H54" s="13">
        <v>0</v>
      </c>
      <c r="I54" s="13">
        <v>14</v>
      </c>
      <c r="J54" s="56"/>
      <c r="K54" s="14">
        <v>1.7898244898105291</v>
      </c>
      <c r="L54" s="14">
        <v>1.0023017142938964</v>
      </c>
      <c r="M54" s="14">
        <v>1.0023017142938964</v>
      </c>
      <c r="O54" s="13">
        <v>11174.28</v>
      </c>
      <c r="P54" s="13">
        <v>19954.071428571428</v>
      </c>
      <c r="Q54" s="13">
        <v>19954.071428571428</v>
      </c>
    </row>
    <row r="55" spans="2:17" x14ac:dyDescent="0.3">
      <c r="B55" s="1" t="s">
        <v>274</v>
      </c>
      <c r="C55" s="11" t="s">
        <v>72</v>
      </c>
      <c r="D55" s="13">
        <v>304976</v>
      </c>
      <c r="E55" s="56"/>
      <c r="F55" s="13">
        <v>69</v>
      </c>
      <c r="G55" s="13">
        <v>15</v>
      </c>
      <c r="H55" s="13">
        <v>0</v>
      </c>
      <c r="I55" s="13">
        <v>15</v>
      </c>
      <c r="J55" s="56"/>
      <c r="K55" s="14">
        <v>4.524946225276743</v>
      </c>
      <c r="L55" s="14">
        <v>0.98368396201668329</v>
      </c>
      <c r="M55" s="14">
        <v>0.98368396201668329</v>
      </c>
      <c r="O55" s="13">
        <v>4419.942028985507</v>
      </c>
      <c r="P55" s="13">
        <v>20331.733333333334</v>
      </c>
      <c r="Q55" s="13">
        <v>20331.733333333334</v>
      </c>
    </row>
    <row r="56" spans="2:17" x14ac:dyDescent="0.3">
      <c r="B56" s="1" t="s">
        <v>276</v>
      </c>
      <c r="C56" s="11" t="s">
        <v>71</v>
      </c>
      <c r="D56" s="13">
        <v>1634270</v>
      </c>
      <c r="E56" s="56"/>
      <c r="F56" s="13">
        <v>123</v>
      </c>
      <c r="G56" s="13">
        <v>70</v>
      </c>
      <c r="H56" s="13">
        <v>8</v>
      </c>
      <c r="I56" s="13">
        <v>78</v>
      </c>
      <c r="J56" s="56"/>
      <c r="K56" s="14">
        <v>1.5052592288911868</v>
      </c>
      <c r="L56" s="14">
        <v>0.85665159367791122</v>
      </c>
      <c r="M56" s="14">
        <v>0.95455463295538678</v>
      </c>
      <c r="O56" s="13">
        <v>13286.747967479674</v>
      </c>
      <c r="P56" s="13">
        <v>23346.714285714286</v>
      </c>
      <c r="Q56" s="13">
        <v>20952.179487179488</v>
      </c>
    </row>
    <row r="57" spans="2:17" x14ac:dyDescent="0.3">
      <c r="B57" s="1" t="s">
        <v>204</v>
      </c>
      <c r="C57" s="11" t="s">
        <v>64</v>
      </c>
      <c r="D57" s="13">
        <v>237390</v>
      </c>
      <c r="E57" s="56"/>
      <c r="F57" s="13">
        <v>133</v>
      </c>
      <c r="G57" s="13">
        <v>11</v>
      </c>
      <c r="H57" s="13">
        <v>0</v>
      </c>
      <c r="I57" s="13">
        <v>11</v>
      </c>
      <c r="J57" s="56"/>
      <c r="K57" s="14">
        <v>11.205189772104974</v>
      </c>
      <c r="L57" s="14">
        <v>0.92674501874552428</v>
      </c>
      <c r="M57" s="14">
        <v>0.92674501874552428</v>
      </c>
      <c r="O57" s="13">
        <v>1784.8872180451128</v>
      </c>
      <c r="P57" s="13">
        <v>21580.909090909092</v>
      </c>
      <c r="Q57" s="13">
        <v>21580.909090909092</v>
      </c>
    </row>
    <row r="58" spans="2:17" x14ac:dyDescent="0.3">
      <c r="B58" s="1" t="s">
        <v>237</v>
      </c>
      <c r="C58" s="11" t="s">
        <v>59</v>
      </c>
      <c r="D58" s="13">
        <v>434200</v>
      </c>
      <c r="E58" s="56"/>
      <c r="F58" s="13">
        <v>106</v>
      </c>
      <c r="G58" s="13">
        <v>12</v>
      </c>
      <c r="H58" s="13">
        <v>8</v>
      </c>
      <c r="I58" s="13">
        <v>20</v>
      </c>
      <c r="J58" s="56"/>
      <c r="K58" s="14">
        <v>4.8825426070935052</v>
      </c>
      <c r="L58" s="14">
        <v>0.55274067250115155</v>
      </c>
      <c r="M58" s="14">
        <v>0.92123445416858585</v>
      </c>
      <c r="O58" s="13">
        <v>4096.2264150943392</v>
      </c>
      <c r="P58" s="13">
        <v>36183.333333333336</v>
      </c>
      <c r="Q58" s="13">
        <v>21710</v>
      </c>
    </row>
    <row r="59" spans="2:17" x14ac:dyDescent="0.3">
      <c r="B59" s="1" t="s">
        <v>271</v>
      </c>
      <c r="C59" s="11" t="s">
        <v>8</v>
      </c>
      <c r="D59" s="13">
        <v>391470</v>
      </c>
      <c r="E59" s="56"/>
      <c r="F59" s="13">
        <v>38</v>
      </c>
      <c r="G59" s="13">
        <v>11.5</v>
      </c>
      <c r="H59" s="13">
        <v>6.5</v>
      </c>
      <c r="I59" s="13">
        <v>18</v>
      </c>
      <c r="J59" s="56"/>
      <c r="K59" s="14">
        <v>1.9414003627353309</v>
      </c>
      <c r="L59" s="14">
        <v>0.58752905714358694</v>
      </c>
      <c r="M59" s="14">
        <v>0.91961069813778828</v>
      </c>
      <c r="O59" s="13">
        <v>10301.842105263158</v>
      </c>
      <c r="P59" s="13">
        <v>34040.869565217392</v>
      </c>
      <c r="Q59" s="13">
        <v>21748.333333333332</v>
      </c>
    </row>
    <row r="60" spans="2:17" x14ac:dyDescent="0.3">
      <c r="B60" s="1" t="s">
        <v>221</v>
      </c>
      <c r="C60" s="11" t="s">
        <v>97</v>
      </c>
      <c r="D60" s="13">
        <v>244426</v>
      </c>
      <c r="E60" s="56"/>
      <c r="F60" s="13">
        <v>90</v>
      </c>
      <c r="G60" s="13">
        <v>11</v>
      </c>
      <c r="H60" s="13">
        <v>0</v>
      </c>
      <c r="I60" s="13">
        <v>11</v>
      </c>
      <c r="J60" s="56"/>
      <c r="K60" s="14">
        <v>7.36419202539828</v>
      </c>
      <c r="L60" s="14">
        <v>0.90006791421534527</v>
      </c>
      <c r="M60" s="14">
        <v>0.90006791421534527</v>
      </c>
      <c r="O60" s="13">
        <v>2715.8444444444444</v>
      </c>
      <c r="P60" s="13">
        <v>22220.545454545456</v>
      </c>
      <c r="Q60" s="13">
        <v>22220.545454545456</v>
      </c>
    </row>
    <row r="61" spans="2:17" x14ac:dyDescent="0.3">
      <c r="B61" s="1" t="s">
        <v>199</v>
      </c>
      <c r="C61" s="11" t="s">
        <v>82</v>
      </c>
      <c r="D61" s="13">
        <v>1010888</v>
      </c>
      <c r="E61" s="56"/>
      <c r="F61" s="13">
        <v>85</v>
      </c>
      <c r="G61" s="13">
        <v>45</v>
      </c>
      <c r="H61" s="13">
        <v>0</v>
      </c>
      <c r="I61" s="13">
        <v>45</v>
      </c>
      <c r="J61" s="56"/>
      <c r="K61" s="14">
        <v>1.6816897618727298</v>
      </c>
      <c r="L61" s="14">
        <v>0.890306344520857</v>
      </c>
      <c r="M61" s="14">
        <v>0.890306344520857</v>
      </c>
      <c r="O61" s="13">
        <v>11892.8</v>
      </c>
      <c r="P61" s="13">
        <v>22464.177777777779</v>
      </c>
      <c r="Q61" s="13">
        <v>22464.177777777779</v>
      </c>
    </row>
    <row r="62" spans="2:17" x14ac:dyDescent="0.3">
      <c r="B62" s="1" t="s">
        <v>262</v>
      </c>
      <c r="C62" s="11" t="s">
        <v>93</v>
      </c>
      <c r="D62" s="13">
        <v>416599</v>
      </c>
      <c r="E62" s="56"/>
      <c r="F62" s="13">
        <v>118</v>
      </c>
      <c r="G62" s="13">
        <v>16</v>
      </c>
      <c r="H62" s="13">
        <v>2</v>
      </c>
      <c r="I62" s="13">
        <v>18</v>
      </c>
      <c r="J62" s="56"/>
      <c r="K62" s="14">
        <v>5.6649199830052401</v>
      </c>
      <c r="L62" s="14">
        <v>0.7681247434583377</v>
      </c>
      <c r="M62" s="14">
        <v>0.86414033639062993</v>
      </c>
      <c r="O62" s="13">
        <v>3530.5</v>
      </c>
      <c r="P62" s="13">
        <v>26037.4375</v>
      </c>
      <c r="Q62" s="13">
        <v>23144.388888888891</v>
      </c>
    </row>
    <row r="63" spans="2:17" x14ac:dyDescent="0.3">
      <c r="B63" s="1" t="s">
        <v>255</v>
      </c>
      <c r="C63" s="11" t="s">
        <v>74</v>
      </c>
      <c r="D63" s="13">
        <v>656129</v>
      </c>
      <c r="E63" s="56"/>
      <c r="F63" s="13">
        <v>108.5</v>
      </c>
      <c r="G63" s="13">
        <v>0</v>
      </c>
      <c r="H63" s="13">
        <v>28</v>
      </c>
      <c r="I63" s="13">
        <v>28</v>
      </c>
      <c r="J63" s="56"/>
      <c r="K63" s="14">
        <v>3.3072764654511535</v>
      </c>
      <c r="L63" s="14">
        <v>0</v>
      </c>
      <c r="M63" s="14">
        <v>0.85349070076158806</v>
      </c>
      <c r="O63" s="13">
        <v>6047.2718894009213</v>
      </c>
      <c r="P63" s="13" t="s">
        <v>414</v>
      </c>
      <c r="Q63" s="13">
        <v>23433.178571428572</v>
      </c>
    </row>
    <row r="64" spans="2:17" x14ac:dyDescent="0.3">
      <c r="B64" s="1" t="s">
        <v>257</v>
      </c>
      <c r="C64" s="11" t="s">
        <v>33</v>
      </c>
      <c r="D64" s="13">
        <v>234614</v>
      </c>
      <c r="E64" s="56"/>
      <c r="F64" s="13">
        <v>39</v>
      </c>
      <c r="G64" s="13">
        <v>7</v>
      </c>
      <c r="H64" s="13">
        <v>3</v>
      </c>
      <c r="I64" s="13">
        <v>10</v>
      </c>
      <c r="J64" s="56"/>
      <c r="K64" s="14">
        <v>3.3246097845823352</v>
      </c>
      <c r="L64" s="14">
        <v>0.59672483313016267</v>
      </c>
      <c r="M64" s="14">
        <v>0.85246404732880388</v>
      </c>
      <c r="O64" s="13">
        <v>6015.7435897435898</v>
      </c>
      <c r="P64" s="13">
        <v>33516.285714285717</v>
      </c>
      <c r="Q64" s="13">
        <v>23461.4</v>
      </c>
    </row>
    <row r="65" spans="2:17" x14ac:dyDescent="0.3">
      <c r="B65" s="1" t="s">
        <v>281</v>
      </c>
      <c r="C65" s="11" t="s">
        <v>9</v>
      </c>
      <c r="D65" s="13">
        <v>973671</v>
      </c>
      <c r="E65" s="56"/>
      <c r="F65" s="13">
        <v>86</v>
      </c>
      <c r="G65" s="13">
        <v>15</v>
      </c>
      <c r="H65" s="13">
        <v>26</v>
      </c>
      <c r="I65" s="13">
        <v>41</v>
      </c>
      <c r="J65" s="56"/>
      <c r="K65" s="14">
        <v>1.7665104537364265</v>
      </c>
      <c r="L65" s="14">
        <v>0.30811228844239991</v>
      </c>
      <c r="M65" s="14">
        <v>0.84217358840922663</v>
      </c>
      <c r="O65" s="13">
        <v>11321.755813953489</v>
      </c>
      <c r="P65" s="13">
        <v>64911.4</v>
      </c>
      <c r="Q65" s="13">
        <v>23748.073170731706</v>
      </c>
    </row>
    <row r="66" spans="2:17" x14ac:dyDescent="0.3">
      <c r="B66" s="1" t="s">
        <v>285</v>
      </c>
      <c r="C66" s="11" t="s">
        <v>31</v>
      </c>
      <c r="D66" s="13">
        <v>677078</v>
      </c>
      <c r="E66" s="56"/>
      <c r="F66" s="13">
        <v>24</v>
      </c>
      <c r="G66" s="13">
        <v>4</v>
      </c>
      <c r="H66" s="13">
        <v>24</v>
      </c>
      <c r="I66" s="13">
        <v>28</v>
      </c>
      <c r="J66" s="56"/>
      <c r="K66" s="14">
        <v>0.70892866109960739</v>
      </c>
      <c r="L66" s="14">
        <v>0.11815477684993457</v>
      </c>
      <c r="M66" s="14">
        <v>0.82708343794954198</v>
      </c>
      <c r="O66" s="13">
        <v>28211.583333333332</v>
      </c>
      <c r="P66" s="13">
        <v>169269.5</v>
      </c>
      <c r="Q66" s="13">
        <v>24181.357142857141</v>
      </c>
    </row>
    <row r="67" spans="2:17" x14ac:dyDescent="0.3">
      <c r="B67" s="1" t="s">
        <v>205</v>
      </c>
      <c r="C67" s="52" t="s">
        <v>143</v>
      </c>
      <c r="D67" s="13">
        <v>631154</v>
      </c>
      <c r="E67" s="56"/>
      <c r="F67" s="13">
        <v>59</v>
      </c>
      <c r="G67" s="13">
        <v>26</v>
      </c>
      <c r="H67" s="13">
        <v>0</v>
      </c>
      <c r="I67" s="13">
        <v>26</v>
      </c>
      <c r="J67" s="56"/>
      <c r="K67" s="14">
        <v>1.8695912566505164</v>
      </c>
      <c r="L67" s="14">
        <v>0.82388767242226146</v>
      </c>
      <c r="M67" s="14">
        <v>0.82388767242226146</v>
      </c>
      <c r="O67" s="13">
        <v>10697.525423728814</v>
      </c>
      <c r="P67" s="13">
        <v>24275.153846153848</v>
      </c>
      <c r="Q67" s="13">
        <v>24275.153846153848</v>
      </c>
    </row>
    <row r="68" spans="2:17" x14ac:dyDescent="0.3">
      <c r="B68" s="1" t="s">
        <v>268</v>
      </c>
      <c r="C68" s="11" t="s">
        <v>25</v>
      </c>
      <c r="D68" s="13">
        <v>319188</v>
      </c>
      <c r="E68" s="56"/>
      <c r="F68" s="13">
        <v>40</v>
      </c>
      <c r="G68" s="13">
        <v>13</v>
      </c>
      <c r="H68" s="13">
        <v>0</v>
      </c>
      <c r="I68" s="13">
        <v>13</v>
      </c>
      <c r="J68" s="56"/>
      <c r="K68" s="14">
        <v>2.5063598882163491</v>
      </c>
      <c r="L68" s="14">
        <v>0.81456696367031345</v>
      </c>
      <c r="M68" s="14">
        <v>0.81456696367031345</v>
      </c>
      <c r="O68" s="13">
        <v>7979.7</v>
      </c>
      <c r="P68" s="13">
        <v>24552.923076923078</v>
      </c>
      <c r="Q68" s="13">
        <v>24552.923076923078</v>
      </c>
    </row>
    <row r="69" spans="2:17" x14ac:dyDescent="0.3">
      <c r="B69" s="1" t="s">
        <v>210</v>
      </c>
      <c r="C69" s="11" t="s">
        <v>61</v>
      </c>
      <c r="D69" s="13">
        <v>382083</v>
      </c>
      <c r="E69" s="56"/>
      <c r="F69" s="13">
        <v>60</v>
      </c>
      <c r="G69" s="13">
        <v>15</v>
      </c>
      <c r="H69" s="13">
        <v>0</v>
      </c>
      <c r="I69" s="13">
        <v>15</v>
      </c>
      <c r="J69" s="56"/>
      <c r="K69" s="14">
        <v>3.1406788577350992</v>
      </c>
      <c r="L69" s="14">
        <v>0.78516971443377481</v>
      </c>
      <c r="M69" s="14">
        <v>0.78516971443377481</v>
      </c>
      <c r="O69" s="13">
        <v>6368.05</v>
      </c>
      <c r="P69" s="13">
        <v>25472.2</v>
      </c>
      <c r="Q69" s="13">
        <v>25472.2</v>
      </c>
    </row>
    <row r="70" spans="2:17" x14ac:dyDescent="0.3">
      <c r="B70" s="1" t="s">
        <v>275</v>
      </c>
      <c r="C70" s="11" t="s">
        <v>37</v>
      </c>
      <c r="D70" s="13">
        <v>256276</v>
      </c>
      <c r="E70" s="56"/>
      <c r="F70" s="13">
        <v>35</v>
      </c>
      <c r="G70" s="13">
        <v>10</v>
      </c>
      <c r="H70" s="13">
        <v>0</v>
      </c>
      <c r="I70" s="13">
        <v>10</v>
      </c>
      <c r="J70" s="56"/>
      <c r="K70" s="14">
        <v>2.7314301768405942</v>
      </c>
      <c r="L70" s="14">
        <v>0.78040862195445537</v>
      </c>
      <c r="M70" s="14">
        <v>0.78040862195445537</v>
      </c>
      <c r="O70" s="13">
        <v>7322.1714285714288</v>
      </c>
      <c r="P70" s="13">
        <v>25627.599999999999</v>
      </c>
      <c r="Q70" s="13">
        <v>25627.599999999999</v>
      </c>
    </row>
    <row r="71" spans="2:17" x14ac:dyDescent="0.3">
      <c r="B71" s="1" t="s">
        <v>198</v>
      </c>
      <c r="C71" s="11" t="s">
        <v>69</v>
      </c>
      <c r="D71" s="13">
        <v>312834</v>
      </c>
      <c r="E71" s="56"/>
      <c r="F71" s="13">
        <v>40.5</v>
      </c>
      <c r="G71" s="13">
        <v>10</v>
      </c>
      <c r="H71" s="13">
        <v>2</v>
      </c>
      <c r="I71" s="13">
        <v>12</v>
      </c>
      <c r="J71" s="56"/>
      <c r="K71" s="14">
        <v>2.5892326281670148</v>
      </c>
      <c r="L71" s="14">
        <v>0.63931669831284321</v>
      </c>
      <c r="M71" s="14">
        <v>0.7671800379754119</v>
      </c>
      <c r="O71" s="13">
        <v>7724.2962962962965</v>
      </c>
      <c r="P71" s="13">
        <v>31283.4</v>
      </c>
      <c r="Q71" s="13">
        <v>26069.5</v>
      </c>
    </row>
    <row r="72" spans="2:17" x14ac:dyDescent="0.3">
      <c r="B72" s="1" t="s">
        <v>175</v>
      </c>
      <c r="C72" s="11" t="s">
        <v>78</v>
      </c>
      <c r="D72" s="13">
        <v>531007</v>
      </c>
      <c r="E72" s="56"/>
      <c r="F72" s="13">
        <v>51</v>
      </c>
      <c r="G72" s="13">
        <v>12</v>
      </c>
      <c r="H72" s="13">
        <v>8</v>
      </c>
      <c r="I72" s="13">
        <v>20</v>
      </c>
      <c r="J72" s="56"/>
      <c r="K72" s="14">
        <v>1.9208786324850708</v>
      </c>
      <c r="L72" s="14">
        <v>0.45197144293766367</v>
      </c>
      <c r="M72" s="14">
        <v>0.75328573822943945</v>
      </c>
      <c r="O72" s="13">
        <v>10411.901960784313</v>
      </c>
      <c r="P72" s="13">
        <v>44250.583333333336</v>
      </c>
      <c r="Q72" s="13">
        <v>26550.35</v>
      </c>
    </row>
    <row r="73" spans="2:17" x14ac:dyDescent="0.3">
      <c r="B73" s="1" t="s">
        <v>265</v>
      </c>
      <c r="C73" s="11" t="s">
        <v>79</v>
      </c>
      <c r="D73" s="13">
        <v>1445114</v>
      </c>
      <c r="E73" s="56"/>
      <c r="F73" s="13">
        <v>107</v>
      </c>
      <c r="G73" s="13">
        <v>29</v>
      </c>
      <c r="H73" s="13">
        <v>25</v>
      </c>
      <c r="I73" s="13">
        <v>54</v>
      </c>
      <c r="J73" s="56"/>
      <c r="K73" s="14">
        <v>1.4808520296668637</v>
      </c>
      <c r="L73" s="14">
        <v>0.40135241925550508</v>
      </c>
      <c r="M73" s="14">
        <v>0.7473458841309405</v>
      </c>
      <c r="O73" s="13">
        <v>13505.73831775701</v>
      </c>
      <c r="P73" s="13">
        <v>49831.517241379312</v>
      </c>
      <c r="Q73" s="13">
        <v>26761.370370370369</v>
      </c>
    </row>
    <row r="74" spans="2:17" x14ac:dyDescent="0.3">
      <c r="B74" s="1" t="s">
        <v>171</v>
      </c>
      <c r="C74" s="11" t="s">
        <v>38</v>
      </c>
      <c r="D74" s="13">
        <v>276193</v>
      </c>
      <c r="E74" s="56"/>
      <c r="F74" s="13">
        <v>54</v>
      </c>
      <c r="G74" s="13">
        <v>6</v>
      </c>
      <c r="H74" s="13">
        <v>4</v>
      </c>
      <c r="I74" s="13">
        <v>10</v>
      </c>
      <c r="J74" s="56"/>
      <c r="K74" s="14">
        <v>3.9103090954513693</v>
      </c>
      <c r="L74" s="14">
        <v>0.43447878838348541</v>
      </c>
      <c r="M74" s="14">
        <v>0.72413131397247577</v>
      </c>
      <c r="O74" s="13">
        <v>5114.6851851851852</v>
      </c>
      <c r="P74" s="13">
        <v>46032.166666666664</v>
      </c>
      <c r="Q74" s="13">
        <v>27619.3</v>
      </c>
    </row>
    <row r="75" spans="2:17" x14ac:dyDescent="0.3">
      <c r="B75" s="1" t="s">
        <v>232</v>
      </c>
      <c r="C75" s="11" t="s">
        <v>4</v>
      </c>
      <c r="D75" s="13">
        <v>288464</v>
      </c>
      <c r="E75" s="56"/>
      <c r="F75" s="13">
        <v>34</v>
      </c>
      <c r="G75" s="13">
        <v>10</v>
      </c>
      <c r="H75" s="13">
        <v>0</v>
      </c>
      <c r="I75" s="13">
        <v>10</v>
      </c>
      <c r="J75" s="56"/>
      <c r="K75" s="14">
        <v>2.3573132175938762</v>
      </c>
      <c r="L75" s="14">
        <v>0.69332741693937538</v>
      </c>
      <c r="M75" s="14">
        <v>0.69332741693937538</v>
      </c>
      <c r="O75" s="13">
        <v>8484.2352941176468</v>
      </c>
      <c r="P75" s="13">
        <v>28846.400000000001</v>
      </c>
      <c r="Q75" s="13">
        <v>28846.400000000001</v>
      </c>
    </row>
    <row r="76" spans="2:17" x14ac:dyDescent="0.3">
      <c r="B76" s="1" t="s">
        <v>284</v>
      </c>
      <c r="C76" s="11" t="s">
        <v>46</v>
      </c>
      <c r="D76" s="13">
        <v>522525</v>
      </c>
      <c r="E76" s="56"/>
      <c r="F76" s="13">
        <v>94</v>
      </c>
      <c r="G76" s="13">
        <v>17</v>
      </c>
      <c r="H76" s="13">
        <v>0</v>
      </c>
      <c r="I76" s="13">
        <v>17</v>
      </c>
      <c r="J76" s="56"/>
      <c r="K76" s="14">
        <v>3.5979139754078755</v>
      </c>
      <c r="L76" s="14">
        <v>0.65068657002057317</v>
      </c>
      <c r="M76" s="14">
        <v>0.65068657002057317</v>
      </c>
      <c r="O76" s="13">
        <v>5558.7765957446809</v>
      </c>
      <c r="P76" s="13">
        <v>30736.764705882353</v>
      </c>
      <c r="Q76" s="13">
        <v>30736.764705882353</v>
      </c>
    </row>
    <row r="77" spans="2:17" x14ac:dyDescent="0.3">
      <c r="B77" s="1" t="s">
        <v>206</v>
      </c>
      <c r="C77" s="11" t="s">
        <v>63</v>
      </c>
      <c r="D77" s="13">
        <v>313706</v>
      </c>
      <c r="E77" s="56"/>
      <c r="F77" s="13">
        <v>37</v>
      </c>
      <c r="G77" s="13">
        <v>6</v>
      </c>
      <c r="H77" s="13">
        <v>4</v>
      </c>
      <c r="I77" s="13">
        <v>10</v>
      </c>
      <c r="J77" s="56"/>
      <c r="K77" s="14">
        <v>2.3588965464479483</v>
      </c>
      <c r="L77" s="14">
        <v>0.38252376428885648</v>
      </c>
      <c r="M77" s="14">
        <v>0.6375396071480941</v>
      </c>
      <c r="O77" s="13">
        <v>8478.54054054054</v>
      </c>
      <c r="P77" s="13">
        <v>52284.333333333336</v>
      </c>
      <c r="Q77" s="13">
        <v>31370.6</v>
      </c>
    </row>
    <row r="78" spans="2:17" x14ac:dyDescent="0.3">
      <c r="B78" s="1" t="s">
        <v>220</v>
      </c>
      <c r="C78" s="11" t="s">
        <v>58</v>
      </c>
      <c r="D78" s="13">
        <v>573214</v>
      </c>
      <c r="E78" s="56"/>
      <c r="F78" s="13">
        <v>155</v>
      </c>
      <c r="G78" s="13">
        <v>0</v>
      </c>
      <c r="H78" s="13">
        <v>18</v>
      </c>
      <c r="I78" s="13">
        <v>18</v>
      </c>
      <c r="J78" s="56"/>
      <c r="K78" s="14">
        <v>5.4081023841008768</v>
      </c>
      <c r="L78" s="14">
        <v>0</v>
      </c>
      <c r="M78" s="14">
        <v>0.62803769621816641</v>
      </c>
      <c r="O78" s="13">
        <v>3698.1548387096773</v>
      </c>
      <c r="P78" s="13" t="s">
        <v>414</v>
      </c>
      <c r="Q78" s="13">
        <v>31845.222222222223</v>
      </c>
    </row>
    <row r="79" spans="2:17" x14ac:dyDescent="0.3">
      <c r="B79" s="1" t="s">
        <v>228</v>
      </c>
      <c r="C79" s="11" t="s">
        <v>14</v>
      </c>
      <c r="D79" s="13">
        <v>684994</v>
      </c>
      <c r="E79" s="56"/>
      <c r="F79" s="13">
        <v>97</v>
      </c>
      <c r="G79" s="13">
        <v>0</v>
      </c>
      <c r="H79" s="13">
        <v>21</v>
      </c>
      <c r="I79" s="13">
        <v>21</v>
      </c>
      <c r="J79" s="56"/>
      <c r="K79" s="14">
        <v>2.8321415954008358</v>
      </c>
      <c r="L79" s="14">
        <v>0</v>
      </c>
      <c r="M79" s="14">
        <v>0.61314405673626338</v>
      </c>
      <c r="O79" s="13">
        <v>7061.7938144329901</v>
      </c>
      <c r="P79" s="13" t="s">
        <v>414</v>
      </c>
      <c r="Q79" s="13">
        <v>32618.761904761905</v>
      </c>
    </row>
    <row r="80" spans="2:17" x14ac:dyDescent="0.3">
      <c r="B80" s="1" t="s">
        <v>239</v>
      </c>
      <c r="C80" s="11" t="s">
        <v>91</v>
      </c>
      <c r="D80" s="13">
        <v>266422</v>
      </c>
      <c r="E80" s="56"/>
      <c r="F80" s="13">
        <v>60</v>
      </c>
      <c r="G80" s="13">
        <v>4</v>
      </c>
      <c r="H80" s="13">
        <v>4</v>
      </c>
      <c r="I80" s="13">
        <v>8</v>
      </c>
      <c r="J80" s="56"/>
      <c r="K80" s="14">
        <v>4.504132541606924</v>
      </c>
      <c r="L80" s="14">
        <v>0.30027550277379494</v>
      </c>
      <c r="M80" s="14">
        <v>0.60055100554758989</v>
      </c>
      <c r="O80" s="13">
        <v>4440.3666666666668</v>
      </c>
      <c r="P80" s="13">
        <v>66605.5</v>
      </c>
      <c r="Q80" s="13">
        <v>33302.75</v>
      </c>
    </row>
    <row r="81" spans="2:17" x14ac:dyDescent="0.3">
      <c r="B81" s="1" t="s">
        <v>177</v>
      </c>
      <c r="C81" s="11" t="s">
        <v>67</v>
      </c>
      <c r="D81" s="13">
        <v>712357</v>
      </c>
      <c r="E81" s="56"/>
      <c r="F81" s="13">
        <v>86</v>
      </c>
      <c r="G81" s="13">
        <v>3</v>
      </c>
      <c r="H81" s="13">
        <v>18</v>
      </c>
      <c r="I81" s="13">
        <v>21</v>
      </c>
      <c r="J81" s="56"/>
      <c r="K81" s="14">
        <v>2.4145196860562894</v>
      </c>
      <c r="L81" s="14">
        <v>8.4227430908940318E-2</v>
      </c>
      <c r="M81" s="14">
        <v>0.58959201636258218</v>
      </c>
      <c r="O81" s="13">
        <v>8283.2209302325573</v>
      </c>
      <c r="P81" s="13">
        <v>237452.33333333334</v>
      </c>
      <c r="Q81" s="13">
        <v>33921.761904761908</v>
      </c>
    </row>
    <row r="82" spans="2:17" x14ac:dyDescent="0.3">
      <c r="B82" s="1" t="s">
        <v>217</v>
      </c>
      <c r="C82" s="11" t="s">
        <v>75</v>
      </c>
      <c r="D82" s="13">
        <v>483074</v>
      </c>
      <c r="E82" s="56"/>
      <c r="F82" s="13">
        <v>112</v>
      </c>
      <c r="G82" s="13">
        <v>12</v>
      </c>
      <c r="H82" s="13">
        <v>2</v>
      </c>
      <c r="I82" s="13">
        <v>14</v>
      </c>
      <c r="J82" s="56"/>
      <c r="K82" s="14">
        <v>4.6369707332623991</v>
      </c>
      <c r="L82" s="14">
        <v>0.49681829284954271</v>
      </c>
      <c r="M82" s="14">
        <v>0.57962134165779988</v>
      </c>
      <c r="O82" s="13">
        <v>4313.1607142857147</v>
      </c>
      <c r="P82" s="13">
        <v>40256.166666666664</v>
      </c>
      <c r="Q82" s="13">
        <v>34505.285714285717</v>
      </c>
    </row>
    <row r="83" spans="2:17" x14ac:dyDescent="0.3">
      <c r="B83" s="1" t="s">
        <v>244</v>
      </c>
      <c r="C83" s="11" t="s">
        <v>20</v>
      </c>
      <c r="D83" s="13">
        <v>277559</v>
      </c>
      <c r="E83" s="56"/>
      <c r="F83" s="13">
        <v>21</v>
      </c>
      <c r="G83" s="13">
        <v>8</v>
      </c>
      <c r="H83" s="13">
        <v>0</v>
      </c>
      <c r="I83" s="13">
        <v>8</v>
      </c>
      <c r="J83" s="56"/>
      <c r="K83" s="14">
        <v>1.5131917898536886</v>
      </c>
      <c r="L83" s="14">
        <v>0.57645401518235762</v>
      </c>
      <c r="M83" s="14">
        <v>0.57645401518235762</v>
      </c>
      <c r="O83" s="13">
        <v>13217.095238095239</v>
      </c>
      <c r="P83" s="13">
        <v>34694.875</v>
      </c>
      <c r="Q83" s="13">
        <v>34694.875</v>
      </c>
    </row>
    <row r="84" spans="2:17" x14ac:dyDescent="0.3">
      <c r="B84" s="1" t="s">
        <v>254</v>
      </c>
      <c r="C84" s="11" t="s">
        <v>60</v>
      </c>
      <c r="D84" s="13">
        <v>719552</v>
      </c>
      <c r="E84" s="56"/>
      <c r="F84" s="13">
        <v>90</v>
      </c>
      <c r="G84" s="13">
        <v>8</v>
      </c>
      <c r="H84" s="13">
        <v>11</v>
      </c>
      <c r="I84" s="13">
        <v>19</v>
      </c>
      <c r="J84" s="56"/>
      <c r="K84" s="14">
        <v>2.5015565240594144</v>
      </c>
      <c r="L84" s="14">
        <v>0.22236057991639244</v>
      </c>
      <c r="M84" s="14">
        <v>0.52810637730143195</v>
      </c>
      <c r="O84" s="13">
        <v>7995.0222222222219</v>
      </c>
      <c r="P84" s="13">
        <v>89944</v>
      </c>
      <c r="Q84" s="13">
        <v>37871.15789473684</v>
      </c>
    </row>
    <row r="85" spans="2:17" x14ac:dyDescent="0.3">
      <c r="B85" s="1" t="s">
        <v>224</v>
      </c>
      <c r="C85" s="11" t="s">
        <v>32</v>
      </c>
      <c r="D85" s="13">
        <v>959408</v>
      </c>
      <c r="E85" s="56"/>
      <c r="F85" s="13">
        <v>64</v>
      </c>
      <c r="G85" s="13">
        <v>25</v>
      </c>
      <c r="H85" s="13">
        <v>0</v>
      </c>
      <c r="I85" s="13">
        <v>25</v>
      </c>
      <c r="J85" s="56"/>
      <c r="K85" s="14">
        <v>1.3341560629054583</v>
      </c>
      <c r="L85" s="14">
        <v>0.52115471207244468</v>
      </c>
      <c r="M85" s="14">
        <v>0.52115471207244468</v>
      </c>
      <c r="O85" s="13">
        <v>14990.75</v>
      </c>
      <c r="P85" s="13">
        <v>38376.32</v>
      </c>
      <c r="Q85" s="13">
        <v>38376.32</v>
      </c>
    </row>
    <row r="86" spans="2:17" x14ac:dyDescent="0.3">
      <c r="B86" s="1" t="s">
        <v>286</v>
      </c>
      <c r="C86" s="11" t="s">
        <v>29</v>
      </c>
      <c r="D86" s="13">
        <v>633883</v>
      </c>
      <c r="E86" s="56"/>
      <c r="F86" s="13">
        <v>86</v>
      </c>
      <c r="G86" s="13">
        <v>10</v>
      </c>
      <c r="H86" s="13">
        <v>6</v>
      </c>
      <c r="I86" s="13">
        <v>16</v>
      </c>
      <c r="J86" s="56"/>
      <c r="K86" s="14">
        <v>2.7134344981644878</v>
      </c>
      <c r="L86" s="14">
        <v>0.31551563932145205</v>
      </c>
      <c r="M86" s="14">
        <v>0.5048250229143233</v>
      </c>
      <c r="O86" s="13">
        <v>7370.7325581395353</v>
      </c>
      <c r="P86" s="13">
        <v>63388.3</v>
      </c>
      <c r="Q86" s="13">
        <v>39617.6875</v>
      </c>
    </row>
    <row r="87" spans="2:17" x14ac:dyDescent="0.3">
      <c r="B87" s="1" t="s">
        <v>235</v>
      </c>
      <c r="C87" s="11" t="s">
        <v>11</v>
      </c>
      <c r="D87" s="13">
        <v>573724</v>
      </c>
      <c r="E87" s="56"/>
      <c r="F87" s="13">
        <v>76</v>
      </c>
      <c r="G87" s="13">
        <v>6</v>
      </c>
      <c r="H87" s="13">
        <v>8</v>
      </c>
      <c r="I87" s="13">
        <v>14</v>
      </c>
      <c r="J87" s="56"/>
      <c r="K87" s="14">
        <v>2.6493575307987811</v>
      </c>
      <c r="L87" s="14">
        <v>0.20915980506306167</v>
      </c>
      <c r="M87" s="14">
        <v>0.48803954514714393</v>
      </c>
      <c r="O87" s="13">
        <v>7549</v>
      </c>
      <c r="P87" s="13">
        <v>95620.666666666672</v>
      </c>
      <c r="Q87" s="13">
        <v>40980.285714285717</v>
      </c>
    </row>
    <row r="88" spans="2:17" x14ac:dyDescent="0.3">
      <c r="B88" s="1" t="s">
        <v>263</v>
      </c>
      <c r="C88" s="11" t="s">
        <v>57</v>
      </c>
      <c r="D88" s="13">
        <v>454981</v>
      </c>
      <c r="E88" s="56"/>
      <c r="F88" s="13">
        <v>48</v>
      </c>
      <c r="G88" s="13">
        <v>7</v>
      </c>
      <c r="H88" s="13">
        <v>4</v>
      </c>
      <c r="I88" s="13">
        <v>11</v>
      </c>
      <c r="J88" s="56"/>
      <c r="K88" s="14">
        <v>2.1099782188706779</v>
      </c>
      <c r="L88" s="14">
        <v>0.30770515691864053</v>
      </c>
      <c r="M88" s="14">
        <v>0.48353667515786375</v>
      </c>
      <c r="O88" s="13">
        <v>9478.7708333333339</v>
      </c>
      <c r="P88" s="13">
        <v>64997.285714285717</v>
      </c>
      <c r="Q88" s="13">
        <v>41361.909090909088</v>
      </c>
    </row>
    <row r="89" spans="2:17" x14ac:dyDescent="0.3">
      <c r="B89" s="1" t="s">
        <v>283</v>
      </c>
      <c r="C89" s="11" t="s">
        <v>70</v>
      </c>
      <c r="D89" s="13">
        <v>1598945</v>
      </c>
      <c r="E89" s="56"/>
      <c r="F89" s="13">
        <v>249</v>
      </c>
      <c r="G89" s="13">
        <v>29</v>
      </c>
      <c r="H89" s="13">
        <v>0</v>
      </c>
      <c r="I89" s="13">
        <v>29</v>
      </c>
      <c r="J89" s="56"/>
      <c r="K89" s="14">
        <v>3.1145536588187839</v>
      </c>
      <c r="L89" s="14">
        <v>0.3627391811475692</v>
      </c>
      <c r="M89" s="14">
        <v>0.3627391811475692</v>
      </c>
      <c r="O89" s="13">
        <v>6421.4658634538155</v>
      </c>
      <c r="P89" s="13">
        <v>55136.034482758623</v>
      </c>
      <c r="Q89" s="13">
        <v>55136.034482758623</v>
      </c>
    </row>
    <row r="90" spans="2:17" x14ac:dyDescent="0.3">
      <c r="B90" s="1" t="s">
        <v>243</v>
      </c>
      <c r="C90" s="11" t="s">
        <v>65</v>
      </c>
      <c r="D90" s="13">
        <v>283177</v>
      </c>
      <c r="E90" s="56"/>
      <c r="F90" s="13">
        <v>17</v>
      </c>
      <c r="G90" s="13">
        <v>3</v>
      </c>
      <c r="H90" s="13">
        <v>2</v>
      </c>
      <c r="I90" s="13">
        <v>5</v>
      </c>
      <c r="J90" s="56"/>
      <c r="K90" s="14">
        <v>1.2006624831818968</v>
      </c>
      <c r="L90" s="14">
        <v>0.21188161467915828</v>
      </c>
      <c r="M90" s="14">
        <v>0.35313602446526382</v>
      </c>
      <c r="O90" s="13">
        <v>16657.470588235294</v>
      </c>
      <c r="P90" s="13">
        <v>94392.333333333328</v>
      </c>
      <c r="Q90" s="13">
        <v>56635.4</v>
      </c>
    </row>
    <row r="91" spans="2:17" x14ac:dyDescent="0.3">
      <c r="B91" s="1" t="s">
        <v>203</v>
      </c>
      <c r="C91" s="11" t="s">
        <v>47</v>
      </c>
      <c r="D91" s="13">
        <v>257795</v>
      </c>
      <c r="E91" s="56"/>
      <c r="F91" s="13">
        <v>25</v>
      </c>
      <c r="G91" s="13">
        <v>4</v>
      </c>
      <c r="H91" s="13">
        <v>0</v>
      </c>
      <c r="I91" s="13">
        <v>4</v>
      </c>
      <c r="J91" s="56"/>
      <c r="K91" s="14">
        <v>1.939525592040187</v>
      </c>
      <c r="L91" s="14">
        <v>0.31032409472642991</v>
      </c>
      <c r="M91" s="14">
        <v>0.31032409472642991</v>
      </c>
      <c r="O91" s="13">
        <v>10311.799999999999</v>
      </c>
      <c r="P91" s="13">
        <v>64448.75</v>
      </c>
      <c r="Q91" s="13">
        <v>64448.75</v>
      </c>
    </row>
    <row r="92" spans="2:17" x14ac:dyDescent="0.3">
      <c r="B92" s="1" t="s">
        <v>201</v>
      </c>
      <c r="C92" s="11" t="s">
        <v>34</v>
      </c>
      <c r="D92" s="13">
        <v>512719</v>
      </c>
      <c r="E92" s="56"/>
      <c r="F92" s="13">
        <v>33</v>
      </c>
      <c r="G92" s="13">
        <v>0</v>
      </c>
      <c r="H92" s="13">
        <v>7</v>
      </c>
      <c r="I92" s="13">
        <v>7</v>
      </c>
      <c r="J92" s="56"/>
      <c r="K92" s="14">
        <v>1.2872548120900531</v>
      </c>
      <c r="L92" s="14">
        <v>0</v>
      </c>
      <c r="M92" s="14">
        <v>0.27305405104940522</v>
      </c>
      <c r="O92" s="13">
        <v>15536.939393939394</v>
      </c>
      <c r="P92" s="13" t="s">
        <v>414</v>
      </c>
      <c r="Q92" s="13">
        <v>73245.571428571435</v>
      </c>
    </row>
    <row r="93" spans="2:17" x14ac:dyDescent="0.3">
      <c r="B93" s="1" t="s">
        <v>229</v>
      </c>
      <c r="C93" s="11" t="s">
        <v>19</v>
      </c>
      <c r="D93" s="13">
        <v>2730799</v>
      </c>
      <c r="E93" s="56"/>
      <c r="F93" s="13">
        <v>501</v>
      </c>
      <c r="G93" s="13">
        <v>35</v>
      </c>
      <c r="H93" s="13">
        <v>0</v>
      </c>
      <c r="I93" s="13">
        <v>35</v>
      </c>
      <c r="J93" s="56"/>
      <c r="K93" s="14">
        <v>3.6692557745919787</v>
      </c>
      <c r="L93" s="14">
        <v>0.25633523375393064</v>
      </c>
      <c r="M93" s="14">
        <v>0.25633523375393064</v>
      </c>
      <c r="O93" s="13">
        <v>5450.6966067864269</v>
      </c>
      <c r="P93" s="13">
        <v>78022.828571428574</v>
      </c>
      <c r="Q93" s="13">
        <v>78022.828571428574</v>
      </c>
    </row>
    <row r="94" spans="2:17" x14ac:dyDescent="0.3">
      <c r="B94" s="1" t="s">
        <v>279</v>
      </c>
      <c r="C94" s="11" t="s">
        <v>39</v>
      </c>
      <c r="D94" s="13">
        <v>340256</v>
      </c>
      <c r="E94" s="56"/>
      <c r="F94" s="13">
        <v>57</v>
      </c>
      <c r="G94" s="13">
        <v>4</v>
      </c>
      <c r="H94" s="13">
        <v>0</v>
      </c>
      <c r="I94" s="13">
        <v>4</v>
      </c>
      <c r="J94" s="56"/>
      <c r="K94" s="14">
        <v>3.3504185084171918</v>
      </c>
      <c r="L94" s="14">
        <v>0.23511708830997838</v>
      </c>
      <c r="M94" s="14">
        <v>0.23511708830997838</v>
      </c>
      <c r="O94" s="13">
        <v>5969.4035087719294</v>
      </c>
      <c r="P94" s="13">
        <v>85064</v>
      </c>
      <c r="Q94" s="13">
        <v>85064</v>
      </c>
    </row>
    <row r="95" spans="2:17" x14ac:dyDescent="0.3">
      <c r="B95" s="1" t="s">
        <v>226</v>
      </c>
      <c r="C95" s="11" t="s">
        <v>43</v>
      </c>
      <c r="D95" s="13">
        <v>259205</v>
      </c>
      <c r="E95" s="56"/>
      <c r="F95" s="13">
        <v>12</v>
      </c>
      <c r="G95" s="13">
        <v>3</v>
      </c>
      <c r="H95" s="13">
        <v>0</v>
      </c>
      <c r="I95" s="13">
        <v>3</v>
      </c>
      <c r="J95" s="56"/>
      <c r="K95" s="14">
        <v>0.92590806504504153</v>
      </c>
      <c r="L95" s="14">
        <v>0.23147701626126038</v>
      </c>
      <c r="M95" s="14">
        <v>0.23147701626126038</v>
      </c>
      <c r="O95" s="13">
        <v>21600.416666666668</v>
      </c>
      <c r="P95" s="13">
        <v>86401.666666666672</v>
      </c>
      <c r="Q95" s="13">
        <v>86401.666666666672</v>
      </c>
    </row>
    <row r="96" spans="2:17" x14ac:dyDescent="0.3">
      <c r="B96" s="1" t="s">
        <v>245</v>
      </c>
      <c r="C96" s="11" t="s">
        <v>66</v>
      </c>
      <c r="D96" s="13">
        <v>441066</v>
      </c>
      <c r="E96" s="56"/>
      <c r="F96" s="13">
        <v>42</v>
      </c>
      <c r="G96" s="13">
        <v>4</v>
      </c>
      <c r="H96" s="13">
        <v>1</v>
      </c>
      <c r="I96" s="13">
        <v>5</v>
      </c>
      <c r="J96" s="56"/>
      <c r="K96" s="14">
        <v>1.9044768810110051</v>
      </c>
      <c r="L96" s="14">
        <v>0.18137875057247665</v>
      </c>
      <c r="M96" s="14">
        <v>0.22672343821559585</v>
      </c>
      <c r="O96" s="13">
        <v>10501.571428571429</v>
      </c>
      <c r="P96" s="13">
        <v>110266.5</v>
      </c>
      <c r="Q96" s="13">
        <v>88213.2</v>
      </c>
    </row>
    <row r="97" spans="2:17" x14ac:dyDescent="0.3">
      <c r="B97" s="1" t="s">
        <v>209</v>
      </c>
      <c r="C97" s="11" t="s">
        <v>80</v>
      </c>
      <c r="D97" s="13">
        <v>1396256</v>
      </c>
      <c r="E97" s="56"/>
      <c r="F97" s="13">
        <v>137</v>
      </c>
      <c r="G97" s="13">
        <v>1</v>
      </c>
      <c r="H97" s="13">
        <v>11</v>
      </c>
      <c r="I97" s="13">
        <v>12</v>
      </c>
      <c r="J97" s="56"/>
      <c r="K97" s="14">
        <v>1.9623908509614283</v>
      </c>
      <c r="L97" s="14">
        <v>1.4324020809937433E-2</v>
      </c>
      <c r="M97" s="14">
        <v>0.17188824971924918</v>
      </c>
      <c r="O97" s="13">
        <v>10191.649635036496</v>
      </c>
      <c r="P97" s="13">
        <v>1396256</v>
      </c>
      <c r="Q97" s="13">
        <v>116354.66666666667</v>
      </c>
    </row>
    <row r="98" spans="2:17" x14ac:dyDescent="0.3">
      <c r="B98" s="1" t="s">
        <v>200</v>
      </c>
      <c r="C98" s="11" t="s">
        <v>51</v>
      </c>
      <c r="D98" s="13">
        <v>3903310</v>
      </c>
      <c r="E98" s="56"/>
      <c r="F98" s="13">
        <v>336</v>
      </c>
      <c r="G98" s="13">
        <v>12</v>
      </c>
      <c r="H98" s="13">
        <v>9</v>
      </c>
      <c r="I98" s="13">
        <v>21</v>
      </c>
      <c r="J98" s="56"/>
      <c r="K98" s="14">
        <v>1.7216157568832604</v>
      </c>
      <c r="L98" s="14">
        <v>6.1486277031545022E-2</v>
      </c>
      <c r="M98" s="14">
        <v>0.10760098480520378</v>
      </c>
      <c r="O98" s="13">
        <v>11616.994047619048</v>
      </c>
      <c r="P98" s="13">
        <v>325275.83333333331</v>
      </c>
      <c r="Q98" s="13">
        <v>185871.90476190476</v>
      </c>
    </row>
    <row r="99" spans="2:17" x14ac:dyDescent="0.3">
      <c r="B99" s="1" t="s">
        <v>208</v>
      </c>
      <c r="C99" s="11" t="s">
        <v>62</v>
      </c>
      <c r="D99" s="13">
        <v>8688059</v>
      </c>
      <c r="E99" s="56"/>
      <c r="F99" s="13">
        <v>671</v>
      </c>
      <c r="G99" s="13">
        <v>37</v>
      </c>
      <c r="H99" s="13">
        <v>0</v>
      </c>
      <c r="I99" s="13">
        <v>37</v>
      </c>
      <c r="J99" s="56"/>
      <c r="K99" s="14">
        <v>1.5446488105110703</v>
      </c>
      <c r="L99" s="14">
        <v>8.5174375542339198E-2</v>
      </c>
      <c r="M99" s="14">
        <v>8.5174375542339198E-2</v>
      </c>
      <c r="O99" s="13">
        <v>12947.926974664679</v>
      </c>
      <c r="P99" s="13">
        <v>234812.40540540541</v>
      </c>
      <c r="Q99" s="13">
        <v>234812.40540540541</v>
      </c>
    </row>
    <row r="100" spans="2:17" x14ac:dyDescent="0.3">
      <c r="B100" s="1" t="s">
        <v>227</v>
      </c>
      <c r="C100" s="11" t="s">
        <v>15</v>
      </c>
      <c r="D100" s="13">
        <v>281655</v>
      </c>
      <c r="E100" s="56"/>
      <c r="F100" s="13">
        <v>48</v>
      </c>
      <c r="G100" s="13">
        <v>0</v>
      </c>
      <c r="H100" s="13">
        <v>0</v>
      </c>
      <c r="I100" s="13">
        <v>0</v>
      </c>
      <c r="J100" s="56"/>
      <c r="K100" s="14">
        <v>3.4084252010438303</v>
      </c>
      <c r="L100" s="14">
        <v>0</v>
      </c>
      <c r="M100" s="14">
        <v>0</v>
      </c>
      <c r="O100" s="13">
        <v>5867.8125</v>
      </c>
      <c r="P100" s="13" t="s">
        <v>414</v>
      </c>
      <c r="Q100" s="13" t="s">
        <v>414</v>
      </c>
    </row>
    <row r="101" spans="2:17" x14ac:dyDescent="0.3">
      <c r="B101" s="1" t="s">
        <v>247</v>
      </c>
      <c r="C101" s="11" t="s">
        <v>22</v>
      </c>
      <c r="D101" s="13">
        <v>369937</v>
      </c>
      <c r="E101" s="56"/>
      <c r="F101" s="13">
        <v>73.5</v>
      </c>
      <c r="G101" s="13">
        <v>0</v>
      </c>
      <c r="H101" s="13">
        <v>0</v>
      </c>
      <c r="I101" s="13">
        <v>0</v>
      </c>
      <c r="J101" s="56"/>
      <c r="K101" s="14">
        <v>3.9736495673587666</v>
      </c>
      <c r="L101" s="14">
        <v>0</v>
      </c>
      <c r="M101" s="14">
        <v>0</v>
      </c>
      <c r="O101" s="13">
        <v>5033.1564625850342</v>
      </c>
      <c r="P101" s="13" t="s">
        <v>414</v>
      </c>
      <c r="Q101" s="13" t="s">
        <v>414</v>
      </c>
    </row>
    <row r="102" spans="2:17" x14ac:dyDescent="0.3">
      <c r="B102" s="1" t="s">
        <v>223</v>
      </c>
      <c r="C102" s="11" t="s">
        <v>35</v>
      </c>
      <c r="D102" s="13">
        <v>250176</v>
      </c>
      <c r="E102" s="56"/>
      <c r="F102" s="13">
        <v>35</v>
      </c>
      <c r="G102" s="13">
        <v>0</v>
      </c>
      <c r="H102" s="13">
        <v>0</v>
      </c>
      <c r="I102" s="13">
        <v>0</v>
      </c>
      <c r="J102" s="56"/>
      <c r="K102" s="14">
        <v>2.7980301867485293</v>
      </c>
      <c r="L102" s="14">
        <v>0</v>
      </c>
      <c r="M102" s="14">
        <v>0</v>
      </c>
      <c r="O102" s="13">
        <v>7147.8857142857141</v>
      </c>
      <c r="P102" s="13" t="s">
        <v>414</v>
      </c>
      <c r="Q102" s="13" t="s">
        <v>414</v>
      </c>
    </row>
    <row r="103" spans="2:17" x14ac:dyDescent="0.3">
      <c r="B103" s="1" t="s">
        <v>225</v>
      </c>
      <c r="C103" s="11" t="s">
        <v>45</v>
      </c>
      <c r="D103" s="13">
        <v>309685</v>
      </c>
      <c r="E103" s="56"/>
      <c r="F103" s="13">
        <v>27</v>
      </c>
      <c r="G103" s="13">
        <v>0</v>
      </c>
      <c r="H103" s="13">
        <v>0</v>
      </c>
      <c r="I103" s="13">
        <v>0</v>
      </c>
      <c r="J103" s="56"/>
      <c r="K103" s="14">
        <v>1.7437073154980061</v>
      </c>
      <c r="L103" s="14">
        <v>0</v>
      </c>
      <c r="M103" s="14">
        <v>0</v>
      </c>
      <c r="O103" s="13">
        <v>11469.814814814816</v>
      </c>
      <c r="P103" s="13" t="s">
        <v>414</v>
      </c>
      <c r="Q103" s="13" t="s">
        <v>414</v>
      </c>
    </row>
    <row r="104" spans="2:17" x14ac:dyDescent="0.3">
      <c r="B104" s="1" t="s">
        <v>248</v>
      </c>
      <c r="C104" s="11" t="s">
        <v>53</v>
      </c>
      <c r="D104" s="13">
        <v>262327</v>
      </c>
      <c r="E104" s="56"/>
      <c r="F104" s="13">
        <v>33</v>
      </c>
      <c r="G104" s="13">
        <v>0</v>
      </c>
      <c r="H104" s="13">
        <v>0</v>
      </c>
      <c r="I104" s="13">
        <v>0</v>
      </c>
      <c r="J104" s="56"/>
      <c r="K104" s="14">
        <v>2.5159438410838382</v>
      </c>
      <c r="L104" s="14">
        <v>0</v>
      </c>
      <c r="M104" s="14">
        <v>0</v>
      </c>
      <c r="O104" s="13">
        <v>7949.30303030303</v>
      </c>
      <c r="P104" s="13" t="s">
        <v>414</v>
      </c>
      <c r="Q104" s="13" t="s">
        <v>414</v>
      </c>
    </row>
    <row r="105" spans="2:17" x14ac:dyDescent="0.3">
      <c r="B105" s="1" t="s">
        <v>218</v>
      </c>
      <c r="C105" s="11" t="s">
        <v>55</v>
      </c>
      <c r="D105" s="13">
        <v>623337</v>
      </c>
      <c r="E105" s="56"/>
      <c r="F105" s="13">
        <v>80</v>
      </c>
      <c r="G105" s="13">
        <v>0</v>
      </c>
      <c r="H105" s="13">
        <v>0</v>
      </c>
      <c r="I105" s="13">
        <v>0</v>
      </c>
      <c r="J105" s="146"/>
      <c r="K105" s="14">
        <v>2.5668298207871505</v>
      </c>
      <c r="L105" s="14">
        <v>0</v>
      </c>
      <c r="M105" s="14">
        <v>0</v>
      </c>
      <c r="O105" s="13">
        <v>7791.7124999999996</v>
      </c>
      <c r="P105" s="13" t="s">
        <v>414</v>
      </c>
      <c r="Q105" s="13" t="s">
        <v>414</v>
      </c>
    </row>
    <row r="106" spans="2:17" ht="14.4" thickBot="1" x14ac:dyDescent="0.35"/>
    <row r="107" spans="2:17" x14ac:dyDescent="0.3">
      <c r="C107" s="61" t="s">
        <v>129</v>
      </c>
      <c r="D107" s="62"/>
      <c r="E107" s="94"/>
      <c r="F107" s="73">
        <v>11</v>
      </c>
      <c r="G107" s="73">
        <v>1</v>
      </c>
      <c r="H107" s="73">
        <v>1</v>
      </c>
      <c r="I107" s="73">
        <v>3</v>
      </c>
      <c r="J107" s="73"/>
      <c r="K107" s="65">
        <v>0.50587200659968401</v>
      </c>
      <c r="L107" s="65">
        <v>1.4324020809937433E-2</v>
      </c>
      <c r="M107" s="65">
        <v>8.5174375542339198E-2</v>
      </c>
      <c r="N107" s="74"/>
      <c r="O107" s="73">
        <v>1710.5441176470588</v>
      </c>
      <c r="P107" s="73">
        <v>5554.5319148936169</v>
      </c>
      <c r="Q107" s="73">
        <v>2660.5578512396696</v>
      </c>
    </row>
    <row r="108" spans="2:17" x14ac:dyDescent="0.3">
      <c r="C108" s="20" t="s">
        <v>130</v>
      </c>
      <c r="D108" s="21"/>
      <c r="E108" s="94"/>
      <c r="F108" s="13">
        <v>66.5</v>
      </c>
      <c r="G108" s="13">
        <v>12.5</v>
      </c>
      <c r="H108" s="13">
        <v>4</v>
      </c>
      <c r="I108" s="13">
        <v>21</v>
      </c>
      <c r="J108" s="13"/>
      <c r="K108" s="14">
        <v>2.6898322589049277</v>
      </c>
      <c r="L108" s="14">
        <v>0.58199153616297228</v>
      </c>
      <c r="M108" s="14">
        <v>0.96911929748603498</v>
      </c>
      <c r="N108" s="74"/>
      <c r="O108" s="13">
        <v>7429.8921568627447</v>
      </c>
      <c r="P108" s="13">
        <v>28574.186363636363</v>
      </c>
      <c r="Q108" s="13">
        <v>19590.561965811965</v>
      </c>
    </row>
    <row r="109" spans="2:17" ht="14.4" thickBot="1" x14ac:dyDescent="0.35">
      <c r="C109" s="63" t="s">
        <v>131</v>
      </c>
      <c r="D109" s="64"/>
      <c r="E109" s="94"/>
      <c r="F109" s="109">
        <v>671</v>
      </c>
      <c r="G109" s="109">
        <v>70</v>
      </c>
      <c r="H109" s="109">
        <v>177</v>
      </c>
      <c r="I109" s="109">
        <v>242</v>
      </c>
      <c r="J109" s="109"/>
      <c r="K109" s="66">
        <v>11.692186008923889</v>
      </c>
      <c r="L109" s="66">
        <v>3.6006634413915415</v>
      </c>
      <c r="M109" s="66">
        <v>7.5172204921915649</v>
      </c>
      <c r="N109" s="74"/>
      <c r="O109" s="109">
        <v>39535.692307692305</v>
      </c>
      <c r="P109" s="109">
        <v>1396256</v>
      </c>
      <c r="Q109" s="109">
        <v>234812.40540540541</v>
      </c>
    </row>
    <row r="111" spans="2:17" x14ac:dyDescent="0.3">
      <c r="B111" s="1" t="s">
        <v>282</v>
      </c>
      <c r="C111" s="113" t="s">
        <v>28</v>
      </c>
      <c r="D111" s="114">
        <v>219477</v>
      </c>
      <c r="E111" s="56"/>
      <c r="F111" s="13">
        <v>11</v>
      </c>
      <c r="G111" s="13">
        <v>2</v>
      </c>
      <c r="H111" s="13">
        <v>40</v>
      </c>
      <c r="I111" s="13">
        <v>42</v>
      </c>
      <c r="J111" s="146"/>
      <c r="K111" s="14">
        <v>1.0023829376198874</v>
      </c>
      <c r="L111" s="14">
        <v>0.18225144320361586</v>
      </c>
      <c r="M111" s="14">
        <v>3.8272803072759332</v>
      </c>
      <c r="O111" s="13">
        <v>19952.454545454544</v>
      </c>
      <c r="P111" s="13">
        <v>109738.5</v>
      </c>
      <c r="Q111" s="13">
        <v>5225.6428571428569</v>
      </c>
    </row>
    <row r="112" spans="2:17" x14ac:dyDescent="0.3">
      <c r="C112" s="59"/>
      <c r="D112" s="56"/>
      <c r="E112" s="56"/>
      <c r="F112" s="56"/>
      <c r="G112" s="56"/>
      <c r="H112" s="56"/>
      <c r="I112" s="56"/>
      <c r="J112" s="56"/>
      <c r="K112" s="74"/>
      <c r="L112" s="74"/>
      <c r="M112" s="74"/>
      <c r="O112" s="56"/>
      <c r="P112" s="56"/>
      <c r="Q112" s="56"/>
    </row>
    <row r="113" spans="3:4" x14ac:dyDescent="0.3">
      <c r="C113" s="2" t="s">
        <v>335</v>
      </c>
    </row>
    <row r="114" spans="3:4" x14ac:dyDescent="0.3">
      <c r="C114" s="1" t="s">
        <v>336</v>
      </c>
    </row>
    <row r="115" spans="3:4" x14ac:dyDescent="0.3">
      <c r="C115" s="1" t="s">
        <v>337</v>
      </c>
    </row>
    <row r="117" spans="3:4" x14ac:dyDescent="0.3">
      <c r="C117" s="2" t="s">
        <v>338</v>
      </c>
    </row>
    <row r="118" spans="3:4" x14ac:dyDescent="0.3">
      <c r="C118" s="6" t="s">
        <v>111</v>
      </c>
      <c r="D118" s="7" t="s">
        <v>410</v>
      </c>
    </row>
    <row r="119" spans="3:4" x14ac:dyDescent="0.3">
      <c r="C119" s="6" t="s">
        <v>116</v>
      </c>
      <c r="D119" s="7" t="s">
        <v>409</v>
      </c>
    </row>
    <row r="120" spans="3:4" x14ac:dyDescent="0.3">
      <c r="C120" s="6" t="s">
        <v>407</v>
      </c>
      <c r="D120" s="7" t="s">
        <v>408</v>
      </c>
    </row>
  </sheetData>
  <autoFilter ref="B5:T105" xr:uid="{00000000-0009-0000-0000-000004000000}">
    <sortState xmlns:xlrd2="http://schemas.microsoft.com/office/spreadsheetml/2017/richdata2" ref="B6:Q105">
      <sortCondition descending="1" ref="M5:M105"/>
    </sortState>
  </autoFilter>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115"/>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6.109375" style="108" customWidth="1"/>
    <col min="7" max="7" width="1.109375" style="108" customWidth="1"/>
    <col min="8" max="8" width="18" style="1" customWidth="1"/>
    <col min="9" max="9" width="1.109375" style="1" customWidth="1"/>
    <col min="10" max="10" width="10.109375" style="1" bestFit="1" customWidth="1"/>
    <col min="11" max="16384" width="8.88671875" style="1"/>
  </cols>
  <sheetData>
    <row r="1" spans="2:10" s="2" customFormat="1" ht="15.6" x14ac:dyDescent="0.3">
      <c r="C1" s="45" t="s">
        <v>411</v>
      </c>
      <c r="D1" s="7"/>
      <c r="E1" s="7"/>
      <c r="F1" s="108"/>
      <c r="G1" s="108"/>
    </row>
    <row r="2" spans="2:10" s="2" customFormat="1" x14ac:dyDescent="0.3">
      <c r="D2" s="7"/>
      <c r="E2" s="7"/>
      <c r="F2" s="108"/>
      <c r="G2" s="108"/>
    </row>
    <row r="3" spans="2:10" s="2" customFormat="1" ht="27.6" x14ac:dyDescent="0.3">
      <c r="C3" s="9" t="s">
        <v>0</v>
      </c>
      <c r="D3" s="12" t="s">
        <v>1</v>
      </c>
      <c r="E3" s="79"/>
      <c r="F3" s="26" t="s">
        <v>144</v>
      </c>
      <c r="G3" s="60" t="s">
        <v>152</v>
      </c>
      <c r="H3" s="44" t="s">
        <v>153</v>
      </c>
      <c r="I3" s="80"/>
      <c r="J3" s="44" t="s">
        <v>287</v>
      </c>
    </row>
    <row r="4" spans="2:10" s="2" customFormat="1" x14ac:dyDescent="0.3">
      <c r="D4" s="79"/>
      <c r="E4" s="79"/>
      <c r="F4" s="1" t="s">
        <v>389</v>
      </c>
      <c r="G4" s="60"/>
      <c r="H4" s="80"/>
      <c r="I4" s="80"/>
    </row>
    <row r="5" spans="2:10" s="2" customFormat="1" x14ac:dyDescent="0.3">
      <c r="D5" s="79"/>
      <c r="E5" s="79"/>
      <c r="F5" s="60"/>
      <c r="G5" s="60"/>
      <c r="H5" s="80"/>
      <c r="I5" s="80"/>
    </row>
    <row r="6" spans="2:10" x14ac:dyDescent="0.3">
      <c r="B6" s="1" t="s">
        <v>275</v>
      </c>
      <c r="C6" s="11" t="s">
        <v>37</v>
      </c>
      <c r="D6" s="13">
        <v>256276</v>
      </c>
      <c r="E6" s="56"/>
      <c r="F6" s="13">
        <v>41</v>
      </c>
      <c r="G6" s="56"/>
      <c r="H6" s="14">
        <v>3.1996753500132673</v>
      </c>
      <c r="I6" s="74"/>
      <c r="J6" s="13">
        <v>6250.6341463414637</v>
      </c>
    </row>
    <row r="7" spans="2:10" x14ac:dyDescent="0.3">
      <c r="B7" s="1" t="s">
        <v>248</v>
      </c>
      <c r="C7" s="59" t="s">
        <v>53</v>
      </c>
      <c r="D7" s="13">
        <v>262327</v>
      </c>
      <c r="E7" s="56"/>
      <c r="F7" s="13">
        <v>35</v>
      </c>
      <c r="G7" s="56"/>
      <c r="H7" s="14">
        <v>2.6684252859980102</v>
      </c>
      <c r="I7" s="74"/>
      <c r="J7" s="13">
        <v>7495.0571428571429</v>
      </c>
    </row>
    <row r="8" spans="2:10" x14ac:dyDescent="0.3">
      <c r="B8" s="1" t="s">
        <v>270</v>
      </c>
      <c r="C8" s="11" t="s">
        <v>50</v>
      </c>
      <c r="D8" s="13">
        <v>460718</v>
      </c>
      <c r="E8" s="56"/>
      <c r="F8" s="13">
        <v>54</v>
      </c>
      <c r="G8" s="56"/>
      <c r="H8" s="14">
        <v>2.3441671477997388</v>
      </c>
      <c r="I8" s="74"/>
      <c r="J8" s="13">
        <v>8531.8148148148157</v>
      </c>
    </row>
    <row r="9" spans="2:10" x14ac:dyDescent="0.3">
      <c r="B9" s="1" t="s">
        <v>175</v>
      </c>
      <c r="C9" s="11" t="s">
        <v>78</v>
      </c>
      <c r="D9" s="13">
        <v>531007</v>
      </c>
      <c r="E9" s="56"/>
      <c r="F9" s="13">
        <v>60</v>
      </c>
      <c r="G9" s="56"/>
      <c r="H9" s="14">
        <v>2.2598572146883185</v>
      </c>
      <c r="I9" s="74"/>
      <c r="J9" s="13">
        <v>8850.1166666666668</v>
      </c>
    </row>
    <row r="10" spans="2:10" x14ac:dyDescent="0.3">
      <c r="B10" s="1" t="s">
        <v>213</v>
      </c>
      <c r="C10" s="11" t="s">
        <v>10</v>
      </c>
      <c r="D10" s="13">
        <v>411973</v>
      </c>
      <c r="E10" s="56"/>
      <c r="F10" s="13">
        <v>46</v>
      </c>
      <c r="G10" s="56"/>
      <c r="H10" s="14">
        <v>2.2331560563434985</v>
      </c>
      <c r="I10" s="74"/>
      <c r="J10" s="13">
        <v>8955.934782608696</v>
      </c>
    </row>
    <row r="11" spans="2:10" x14ac:dyDescent="0.3">
      <c r="B11" s="1" t="s">
        <v>249</v>
      </c>
      <c r="C11" s="11" t="s">
        <v>54</v>
      </c>
      <c r="D11" s="13">
        <v>270742</v>
      </c>
      <c r="E11" s="56"/>
      <c r="F11" s="13">
        <v>30</v>
      </c>
      <c r="G11" s="56"/>
      <c r="H11" s="14">
        <v>2.2161319632713061</v>
      </c>
      <c r="I11" s="74"/>
      <c r="J11" s="13">
        <v>9024.7333333333336</v>
      </c>
    </row>
    <row r="12" spans="2:10" x14ac:dyDescent="0.3">
      <c r="B12" s="1" t="s">
        <v>269</v>
      </c>
      <c r="C12" s="11" t="s">
        <v>96</v>
      </c>
      <c r="D12" s="13">
        <v>381998</v>
      </c>
      <c r="E12" s="56"/>
      <c r="F12" s="13">
        <v>36</v>
      </c>
      <c r="G12" s="56"/>
      <c r="H12" s="14">
        <v>1.8848266221289118</v>
      </c>
      <c r="I12" s="74"/>
      <c r="J12" s="13">
        <v>10611.055555555555</v>
      </c>
    </row>
    <row r="13" spans="2:10" x14ac:dyDescent="0.3">
      <c r="B13" s="1" t="s">
        <v>238</v>
      </c>
      <c r="C13" s="11" t="s">
        <v>42</v>
      </c>
      <c r="D13" s="13">
        <v>323475</v>
      </c>
      <c r="E13" s="56"/>
      <c r="F13" s="13">
        <v>25</v>
      </c>
      <c r="G13" s="56"/>
      <c r="H13" s="14">
        <v>1.5457145065306437</v>
      </c>
      <c r="I13" s="74"/>
      <c r="J13" s="13">
        <v>12939</v>
      </c>
    </row>
    <row r="14" spans="2:10" x14ac:dyDescent="0.3">
      <c r="B14" s="1" t="s">
        <v>234</v>
      </c>
      <c r="C14" s="11" t="s">
        <v>56</v>
      </c>
      <c r="D14" s="13">
        <v>513964</v>
      </c>
      <c r="E14" s="56"/>
      <c r="F14" s="13">
        <v>38</v>
      </c>
      <c r="G14" s="56"/>
      <c r="H14" s="14">
        <v>1.4787027885221533</v>
      </c>
      <c r="I14" s="74"/>
      <c r="J14" s="13">
        <v>13525.368421052632</v>
      </c>
    </row>
    <row r="15" spans="2:10" x14ac:dyDescent="0.3">
      <c r="B15" s="1" t="s">
        <v>276</v>
      </c>
      <c r="C15" s="11" t="s">
        <v>71</v>
      </c>
      <c r="D15" s="13">
        <v>1634270</v>
      </c>
      <c r="E15" s="56"/>
      <c r="F15" s="13">
        <v>118</v>
      </c>
      <c r="G15" s="56"/>
      <c r="H15" s="14">
        <v>1.4440698293427647</v>
      </c>
      <c r="I15" s="74"/>
      <c r="J15" s="13">
        <v>13849.745762711864</v>
      </c>
    </row>
    <row r="16" spans="2:10" x14ac:dyDescent="0.3">
      <c r="B16" s="1" t="s">
        <v>237</v>
      </c>
      <c r="C16" s="11" t="s">
        <v>59</v>
      </c>
      <c r="D16" s="13">
        <v>434200</v>
      </c>
      <c r="E16" s="56"/>
      <c r="F16" s="13">
        <v>30</v>
      </c>
      <c r="G16" s="56"/>
      <c r="H16" s="14">
        <v>1.3818516812528789</v>
      </c>
      <c r="I16" s="74"/>
      <c r="J16" s="13">
        <v>14473.333333333334</v>
      </c>
    </row>
    <row r="17" spans="2:10" x14ac:dyDescent="0.3">
      <c r="B17" s="1" t="s">
        <v>278</v>
      </c>
      <c r="C17" s="11" t="s">
        <v>88</v>
      </c>
      <c r="D17" s="13">
        <v>261063</v>
      </c>
      <c r="E17" s="56"/>
      <c r="F17" s="13">
        <v>18</v>
      </c>
      <c r="G17" s="56"/>
      <c r="H17" s="14">
        <v>1.3789774881925052</v>
      </c>
      <c r="I17" s="74"/>
      <c r="J17" s="13">
        <v>14503.5</v>
      </c>
    </row>
    <row r="18" spans="2:10" x14ac:dyDescent="0.3">
      <c r="B18" s="1" t="s">
        <v>174</v>
      </c>
      <c r="C18" s="11" t="s">
        <v>49</v>
      </c>
      <c r="D18" s="13">
        <v>286381</v>
      </c>
      <c r="E18" s="56"/>
      <c r="F18" s="13">
        <v>18</v>
      </c>
      <c r="G18" s="56"/>
      <c r="H18" s="14">
        <v>1.2570666350072106</v>
      </c>
      <c r="I18" s="74"/>
      <c r="J18" s="13">
        <v>15910.055555555555</v>
      </c>
    </row>
    <row r="19" spans="2:10" x14ac:dyDescent="0.3">
      <c r="B19" s="1" t="s">
        <v>243</v>
      </c>
      <c r="C19" s="11" t="s">
        <v>65</v>
      </c>
      <c r="D19" s="13">
        <v>283177</v>
      </c>
      <c r="E19" s="56"/>
      <c r="F19" s="13">
        <v>16</v>
      </c>
      <c r="G19" s="56"/>
      <c r="H19" s="14">
        <v>1.1300352782888441</v>
      </c>
      <c r="I19" s="74"/>
      <c r="J19" s="13">
        <v>17698.5625</v>
      </c>
    </row>
    <row r="20" spans="2:10" x14ac:dyDescent="0.3">
      <c r="B20" s="1" t="s">
        <v>266</v>
      </c>
      <c r="C20" s="11" t="s">
        <v>23</v>
      </c>
      <c r="D20" s="13">
        <v>482560</v>
      </c>
      <c r="E20" s="56"/>
      <c r="F20" s="13">
        <v>27</v>
      </c>
      <c r="G20" s="56"/>
      <c r="H20" s="14">
        <v>1.1190318302387268</v>
      </c>
      <c r="I20" s="74"/>
      <c r="J20" s="13">
        <v>17872.592592592591</v>
      </c>
    </row>
    <row r="21" spans="2:10" x14ac:dyDescent="0.3">
      <c r="B21" s="1" t="s">
        <v>220</v>
      </c>
      <c r="C21" s="11" t="s">
        <v>58</v>
      </c>
      <c r="D21" s="13">
        <v>573214</v>
      </c>
      <c r="E21" s="56"/>
      <c r="F21" s="13">
        <v>32</v>
      </c>
      <c r="G21" s="56"/>
      <c r="H21" s="14">
        <v>1.1165114599434069</v>
      </c>
      <c r="I21" s="74"/>
      <c r="J21" s="13">
        <v>17912.9375</v>
      </c>
    </row>
    <row r="22" spans="2:10" x14ac:dyDescent="0.3">
      <c r="B22" s="1" t="s">
        <v>219</v>
      </c>
      <c r="C22" s="11" t="s">
        <v>36</v>
      </c>
      <c r="D22" s="13">
        <v>278380</v>
      </c>
      <c r="E22" s="56"/>
      <c r="F22" s="13">
        <v>15</v>
      </c>
      <c r="G22" s="56"/>
      <c r="H22" s="14">
        <v>1.0776636252604355</v>
      </c>
      <c r="I22" s="74"/>
      <c r="J22" s="13">
        <v>18558.666666666668</v>
      </c>
    </row>
    <row r="23" spans="2:10" x14ac:dyDescent="0.3">
      <c r="B23" s="1" t="s">
        <v>217</v>
      </c>
      <c r="C23" s="11" t="s">
        <v>75</v>
      </c>
      <c r="D23" s="13">
        <v>483074</v>
      </c>
      <c r="E23" s="56"/>
      <c r="F23" s="13">
        <v>25</v>
      </c>
      <c r="G23" s="56"/>
      <c r="H23" s="14">
        <v>1.035038110103214</v>
      </c>
      <c r="I23" s="74"/>
      <c r="J23" s="13">
        <v>19322.96</v>
      </c>
    </row>
    <row r="24" spans="2:10" x14ac:dyDescent="0.3">
      <c r="B24" s="1" t="s">
        <v>281</v>
      </c>
      <c r="C24" s="11" t="s">
        <v>9</v>
      </c>
      <c r="D24" s="13">
        <v>973671</v>
      </c>
      <c r="E24" s="56"/>
      <c r="F24" s="13">
        <v>48</v>
      </c>
      <c r="G24" s="56"/>
      <c r="H24" s="14">
        <v>0.98595932301567979</v>
      </c>
      <c r="I24" s="74"/>
      <c r="J24" s="13">
        <v>20284.8125</v>
      </c>
    </row>
    <row r="25" spans="2:10" x14ac:dyDescent="0.3">
      <c r="B25" s="1" t="s">
        <v>247</v>
      </c>
      <c r="C25" s="11" t="s">
        <v>22</v>
      </c>
      <c r="D25" s="13">
        <v>369937</v>
      </c>
      <c r="E25" s="56"/>
      <c r="F25" s="13">
        <v>18</v>
      </c>
      <c r="G25" s="56"/>
      <c r="H25" s="14">
        <v>0.97313866955724893</v>
      </c>
      <c r="I25" s="74"/>
      <c r="J25" s="13">
        <v>20552.055555555555</v>
      </c>
    </row>
    <row r="26" spans="2:10" x14ac:dyDescent="0.3">
      <c r="B26" s="1" t="s">
        <v>256</v>
      </c>
      <c r="C26" s="144" t="s">
        <v>3</v>
      </c>
      <c r="D26" s="13">
        <v>345538</v>
      </c>
      <c r="E26" s="56"/>
      <c r="F26" s="13">
        <v>15</v>
      </c>
      <c r="G26" s="56"/>
      <c r="H26" s="14">
        <v>0.86821131105696048</v>
      </c>
      <c r="I26" s="74"/>
      <c r="J26" s="13">
        <v>23035.866666666665</v>
      </c>
    </row>
    <row r="27" spans="2:10" x14ac:dyDescent="0.3">
      <c r="B27" s="1" t="s">
        <v>172</v>
      </c>
      <c r="C27" s="11" t="s">
        <v>13</v>
      </c>
      <c r="D27" s="13">
        <v>236389</v>
      </c>
      <c r="E27" s="56"/>
      <c r="F27" s="13">
        <v>10</v>
      </c>
      <c r="G27" s="56"/>
      <c r="H27" s="14">
        <v>0.84606305707964413</v>
      </c>
      <c r="I27" s="74"/>
      <c r="J27" s="13">
        <v>23638.9</v>
      </c>
    </row>
    <row r="28" spans="2:10" x14ac:dyDescent="0.3">
      <c r="B28" s="1" t="s">
        <v>240</v>
      </c>
      <c r="C28" s="11" t="s">
        <v>6</v>
      </c>
      <c r="D28" s="13">
        <v>245695</v>
      </c>
      <c r="E28" s="56"/>
      <c r="F28" s="13">
        <v>10</v>
      </c>
      <c r="G28" s="56"/>
      <c r="H28" s="14">
        <v>0.81401737927104745</v>
      </c>
      <c r="I28" s="74"/>
      <c r="J28" s="13">
        <v>24569.5</v>
      </c>
    </row>
    <row r="29" spans="2:10" x14ac:dyDescent="0.3">
      <c r="B29" s="1" t="s">
        <v>209</v>
      </c>
      <c r="C29" s="11" t="s">
        <v>80</v>
      </c>
      <c r="D29" s="13">
        <v>1396256</v>
      </c>
      <c r="E29" s="56"/>
      <c r="F29" s="13">
        <v>56</v>
      </c>
      <c r="G29" s="56"/>
      <c r="H29" s="14">
        <v>0.80214516535649627</v>
      </c>
      <c r="I29" s="74"/>
      <c r="J29" s="13">
        <v>24933.142857142859</v>
      </c>
    </row>
    <row r="30" spans="2:10" x14ac:dyDescent="0.3">
      <c r="B30" s="1" t="s">
        <v>173</v>
      </c>
      <c r="C30" s="11" t="s">
        <v>92</v>
      </c>
      <c r="D30" s="13">
        <v>542781</v>
      </c>
      <c r="E30" s="56"/>
      <c r="F30" s="13">
        <v>21</v>
      </c>
      <c r="G30" s="56"/>
      <c r="H30" s="14">
        <v>0.77379274514030516</v>
      </c>
      <c r="I30" s="74"/>
      <c r="J30" s="13">
        <v>25846.714285714286</v>
      </c>
    </row>
    <row r="31" spans="2:10" x14ac:dyDescent="0.3">
      <c r="B31" s="1" t="s">
        <v>262</v>
      </c>
      <c r="C31" s="11" t="s">
        <v>93</v>
      </c>
      <c r="D31" s="13">
        <v>416599</v>
      </c>
      <c r="E31" s="56"/>
      <c r="F31" s="13">
        <v>16</v>
      </c>
      <c r="G31" s="56"/>
      <c r="H31" s="14">
        <v>0.7681247434583377</v>
      </c>
      <c r="I31" s="74"/>
      <c r="J31" s="13">
        <v>26037.4375</v>
      </c>
    </row>
    <row r="32" spans="2:10" x14ac:dyDescent="0.3">
      <c r="B32" s="1" t="s">
        <v>169</v>
      </c>
      <c r="C32" s="11" t="s">
        <v>17</v>
      </c>
      <c r="D32" s="13">
        <v>1170986</v>
      </c>
      <c r="E32" s="56"/>
      <c r="F32" s="13">
        <v>43</v>
      </c>
      <c r="G32" s="56"/>
      <c r="H32" s="14">
        <v>0.73442381036152438</v>
      </c>
      <c r="I32" s="74"/>
      <c r="J32" s="13">
        <v>27232.232558139534</v>
      </c>
    </row>
    <row r="33" spans="2:10" x14ac:dyDescent="0.3">
      <c r="B33" s="1" t="s">
        <v>255</v>
      </c>
      <c r="C33" s="11" t="s">
        <v>74</v>
      </c>
      <c r="D33" s="13">
        <v>656129</v>
      </c>
      <c r="E33" s="56"/>
      <c r="F33" s="13">
        <v>24</v>
      </c>
      <c r="G33" s="56"/>
      <c r="H33" s="14">
        <v>0.73156345779564691</v>
      </c>
      <c r="I33" s="74"/>
      <c r="J33" s="13">
        <v>27338.708333333332</v>
      </c>
    </row>
    <row r="34" spans="2:10" x14ac:dyDescent="0.3">
      <c r="B34" s="1" t="s">
        <v>198</v>
      </c>
      <c r="C34" s="11" t="s">
        <v>69</v>
      </c>
      <c r="D34" s="13">
        <v>312834</v>
      </c>
      <c r="E34" s="56"/>
      <c r="F34" s="13">
        <v>11</v>
      </c>
      <c r="G34" s="56"/>
      <c r="H34" s="14">
        <v>0.7032483681441275</v>
      </c>
      <c r="I34" s="74"/>
      <c r="J34" s="13">
        <v>28439.454545454544</v>
      </c>
    </row>
    <row r="35" spans="2:10" x14ac:dyDescent="0.3">
      <c r="B35" s="1" t="s">
        <v>226</v>
      </c>
      <c r="C35" s="11" t="s">
        <v>43</v>
      </c>
      <c r="D35" s="13">
        <v>259205</v>
      </c>
      <c r="E35" s="56"/>
      <c r="F35" s="13">
        <v>9</v>
      </c>
      <c r="G35" s="56"/>
      <c r="H35" s="14">
        <v>0.69443104878378126</v>
      </c>
      <c r="I35" s="74"/>
      <c r="J35" s="13">
        <v>28800.555555555555</v>
      </c>
    </row>
    <row r="36" spans="2:10" x14ac:dyDescent="0.3">
      <c r="B36" s="1" t="s">
        <v>251</v>
      </c>
      <c r="C36" s="11" t="s">
        <v>73</v>
      </c>
      <c r="D36" s="13">
        <v>289490</v>
      </c>
      <c r="E36" s="56"/>
      <c r="F36" s="13">
        <v>7</v>
      </c>
      <c r="G36" s="56"/>
      <c r="H36" s="14">
        <v>0.48360910566858961</v>
      </c>
      <c r="I36" s="74"/>
      <c r="J36" s="13">
        <v>41355.714285714283</v>
      </c>
    </row>
    <row r="37" spans="2:10" x14ac:dyDescent="0.3">
      <c r="B37" s="1" t="s">
        <v>263</v>
      </c>
      <c r="C37" s="11" t="s">
        <v>57</v>
      </c>
      <c r="D37" s="13">
        <v>454981</v>
      </c>
      <c r="E37" s="56"/>
      <c r="F37" s="13">
        <v>11</v>
      </c>
      <c r="G37" s="56"/>
      <c r="H37" s="14">
        <v>0.48353667515786375</v>
      </c>
      <c r="I37" s="74"/>
      <c r="J37" s="13">
        <v>41361.909090909088</v>
      </c>
    </row>
    <row r="38" spans="2:10" x14ac:dyDescent="0.3">
      <c r="B38" s="1" t="s">
        <v>259</v>
      </c>
      <c r="C38" s="11" t="s">
        <v>18</v>
      </c>
      <c r="D38" s="13">
        <v>256498</v>
      </c>
      <c r="E38" s="56"/>
      <c r="F38" s="13">
        <v>6</v>
      </c>
      <c r="G38" s="56"/>
      <c r="H38" s="14">
        <v>0.46783990518444585</v>
      </c>
      <c r="I38" s="74"/>
      <c r="J38" s="13">
        <v>42749.666666666664</v>
      </c>
    </row>
    <row r="39" spans="2:10" x14ac:dyDescent="0.3">
      <c r="B39" s="1" t="s">
        <v>271</v>
      </c>
      <c r="C39" s="11" t="s">
        <v>8</v>
      </c>
      <c r="D39" s="13">
        <v>391470</v>
      </c>
      <c r="E39" s="56"/>
      <c r="F39" s="13">
        <v>9</v>
      </c>
      <c r="G39" s="56"/>
      <c r="H39" s="14">
        <v>0.45980534906889414</v>
      </c>
      <c r="I39" s="74"/>
      <c r="J39" s="13">
        <v>43496.666666666664</v>
      </c>
    </row>
    <row r="40" spans="2:10" x14ac:dyDescent="0.3">
      <c r="B40" s="1" t="s">
        <v>246</v>
      </c>
      <c r="C40" s="11" t="s">
        <v>5</v>
      </c>
      <c r="D40" s="13">
        <v>397158</v>
      </c>
      <c r="E40" s="56"/>
      <c r="F40" s="13">
        <v>9</v>
      </c>
      <c r="G40" s="56"/>
      <c r="H40" s="14">
        <v>0.45322012901666336</v>
      </c>
      <c r="I40" s="74"/>
      <c r="J40" s="13">
        <v>44128.666666666664</v>
      </c>
    </row>
    <row r="41" spans="2:10" x14ac:dyDescent="0.3">
      <c r="B41" s="1" t="s">
        <v>212</v>
      </c>
      <c r="C41" s="11" t="s">
        <v>85</v>
      </c>
      <c r="D41" s="13">
        <v>757849</v>
      </c>
      <c r="E41" s="56"/>
      <c r="F41" s="13">
        <v>17</v>
      </c>
      <c r="G41" s="56"/>
      <c r="H41" s="14">
        <v>0.44863818517936949</v>
      </c>
      <c r="I41" s="74"/>
      <c r="J41" s="13">
        <v>44579.352941176468</v>
      </c>
    </row>
    <row r="42" spans="2:10" x14ac:dyDescent="0.3">
      <c r="B42" s="1" t="s">
        <v>250</v>
      </c>
      <c r="C42" s="11" t="s">
        <v>48</v>
      </c>
      <c r="D42" s="13">
        <v>327401</v>
      </c>
      <c r="E42" s="56"/>
      <c r="F42" s="13">
        <v>7</v>
      </c>
      <c r="G42" s="56"/>
      <c r="H42" s="14">
        <v>0.4276101783439879</v>
      </c>
      <c r="I42" s="74"/>
      <c r="J42" s="13">
        <v>46771.571428571428</v>
      </c>
    </row>
    <row r="43" spans="2:10" x14ac:dyDescent="0.3">
      <c r="B43" s="1" t="s">
        <v>216</v>
      </c>
      <c r="C43" s="11" t="s">
        <v>87</v>
      </c>
      <c r="D43" s="13">
        <v>310625</v>
      </c>
      <c r="E43" s="56"/>
      <c r="F43" s="13">
        <v>6</v>
      </c>
      <c r="G43" s="56"/>
      <c r="H43" s="14">
        <v>0.38631790744466804</v>
      </c>
      <c r="I43" s="74"/>
      <c r="J43" s="13">
        <v>51770.833333333336</v>
      </c>
    </row>
    <row r="44" spans="2:10" x14ac:dyDescent="0.3">
      <c r="B44" s="1" t="s">
        <v>242</v>
      </c>
      <c r="C44" s="11" t="s">
        <v>95</v>
      </c>
      <c r="D44" s="13">
        <v>698878</v>
      </c>
      <c r="E44" s="56"/>
      <c r="F44" s="13">
        <v>13</v>
      </c>
      <c r="G44" s="56"/>
      <c r="H44" s="14">
        <v>0.37202487415543195</v>
      </c>
      <c r="I44" s="74"/>
      <c r="J44" s="13">
        <v>53759.846153846156</v>
      </c>
    </row>
    <row r="45" spans="2:10" x14ac:dyDescent="0.3">
      <c r="B45" s="1" t="s">
        <v>199</v>
      </c>
      <c r="C45" s="11" t="s">
        <v>82</v>
      </c>
      <c r="D45" s="13">
        <v>1010888</v>
      </c>
      <c r="E45" s="56"/>
      <c r="F45" s="13">
        <v>18</v>
      </c>
      <c r="G45" s="56"/>
      <c r="H45" s="14">
        <v>0.35612253780834274</v>
      </c>
      <c r="I45" s="74"/>
      <c r="J45" s="13">
        <v>56160.444444444445</v>
      </c>
    </row>
    <row r="46" spans="2:10" x14ac:dyDescent="0.3">
      <c r="B46" s="1" t="s">
        <v>222</v>
      </c>
      <c r="C46" s="11" t="s">
        <v>44</v>
      </c>
      <c r="D46" s="13">
        <v>987087</v>
      </c>
      <c r="E46" s="56"/>
      <c r="F46" s="13">
        <v>17</v>
      </c>
      <c r="G46" s="56"/>
      <c r="H46" s="14">
        <v>0.34444785515359844</v>
      </c>
      <c r="I46" s="74"/>
      <c r="J46" s="13">
        <v>58063.941176470587</v>
      </c>
    </row>
    <row r="47" spans="2:10" x14ac:dyDescent="0.3">
      <c r="B47" s="1" t="s">
        <v>221</v>
      </c>
      <c r="C47" s="11" t="s">
        <v>97</v>
      </c>
      <c r="D47" s="13">
        <v>244426</v>
      </c>
      <c r="E47" s="56"/>
      <c r="F47" s="13">
        <v>4</v>
      </c>
      <c r="G47" s="56"/>
      <c r="H47" s="14">
        <v>0.32729742335103468</v>
      </c>
      <c r="I47" s="74"/>
      <c r="J47" s="13">
        <v>61106.5</v>
      </c>
    </row>
    <row r="48" spans="2:10" x14ac:dyDescent="0.3">
      <c r="B48" s="1" t="s">
        <v>206</v>
      </c>
      <c r="C48" s="11" t="s">
        <v>63</v>
      </c>
      <c r="D48" s="13">
        <v>313706</v>
      </c>
      <c r="E48" s="56"/>
      <c r="F48" s="13">
        <v>5</v>
      </c>
      <c r="G48" s="56"/>
      <c r="H48" s="14">
        <v>0.31876980357404705</v>
      </c>
      <c r="I48" s="74"/>
      <c r="J48" s="13">
        <v>62741.2</v>
      </c>
    </row>
    <row r="49" spans="2:10" x14ac:dyDescent="0.3">
      <c r="B49" s="1" t="s">
        <v>235</v>
      </c>
      <c r="C49" s="11" t="s">
        <v>11</v>
      </c>
      <c r="D49" s="13">
        <v>573724</v>
      </c>
      <c r="E49" s="56"/>
      <c r="F49" s="13">
        <v>9</v>
      </c>
      <c r="G49" s="56"/>
      <c r="H49" s="14">
        <v>0.31373970759459252</v>
      </c>
      <c r="I49" s="74"/>
      <c r="J49" s="13">
        <v>63747.111111111109</v>
      </c>
    </row>
    <row r="50" spans="2:10" x14ac:dyDescent="0.3">
      <c r="B50" s="1" t="s">
        <v>201</v>
      </c>
      <c r="C50" s="11" t="s">
        <v>34</v>
      </c>
      <c r="D50" s="13">
        <v>512719</v>
      </c>
      <c r="E50" s="56"/>
      <c r="F50" s="13">
        <v>8</v>
      </c>
      <c r="G50" s="56"/>
      <c r="H50" s="14">
        <v>0.3120617726278917</v>
      </c>
      <c r="I50" s="74"/>
      <c r="J50" s="13">
        <v>64089.875</v>
      </c>
    </row>
    <row r="51" spans="2:10" x14ac:dyDescent="0.3">
      <c r="B51" s="1" t="s">
        <v>203</v>
      </c>
      <c r="C51" s="11" t="s">
        <v>47</v>
      </c>
      <c r="D51" s="13">
        <v>257795</v>
      </c>
      <c r="E51" s="56"/>
      <c r="F51" s="13">
        <v>4</v>
      </c>
      <c r="G51" s="56"/>
      <c r="H51" s="14">
        <v>0.31032409472642991</v>
      </c>
      <c r="I51" s="74"/>
      <c r="J51" s="13">
        <v>64448.75</v>
      </c>
    </row>
    <row r="52" spans="2:10" x14ac:dyDescent="0.3">
      <c r="B52" s="1" t="s">
        <v>285</v>
      </c>
      <c r="C52" s="11" t="s">
        <v>31</v>
      </c>
      <c r="D52" s="13">
        <v>677078</v>
      </c>
      <c r="E52" s="56"/>
      <c r="F52" s="13">
        <v>10</v>
      </c>
      <c r="G52" s="56"/>
      <c r="H52" s="14">
        <v>0.2953869421248364</v>
      </c>
      <c r="I52" s="74"/>
      <c r="J52" s="13">
        <v>67707.8</v>
      </c>
    </row>
    <row r="53" spans="2:10" x14ac:dyDescent="0.3">
      <c r="B53" s="1" t="s">
        <v>207</v>
      </c>
      <c r="C53" s="11" t="s">
        <v>21</v>
      </c>
      <c r="D53" s="13">
        <v>308576</v>
      </c>
      <c r="E53" s="56"/>
      <c r="F53" s="13">
        <v>4</v>
      </c>
      <c r="G53" s="56"/>
      <c r="H53" s="14">
        <v>0.25925541843824534</v>
      </c>
      <c r="I53" s="74"/>
      <c r="J53" s="13">
        <v>77144</v>
      </c>
    </row>
    <row r="54" spans="2:10" x14ac:dyDescent="0.3">
      <c r="B54" s="1" t="s">
        <v>211</v>
      </c>
      <c r="C54" s="11" t="s">
        <v>83</v>
      </c>
      <c r="D54" s="13">
        <v>310626</v>
      </c>
      <c r="E54" s="56"/>
      <c r="F54" s="13">
        <v>4</v>
      </c>
      <c r="G54" s="56"/>
      <c r="H54" s="14">
        <v>0.25754444251286113</v>
      </c>
      <c r="I54" s="74"/>
      <c r="J54" s="13">
        <v>77656.5</v>
      </c>
    </row>
    <row r="55" spans="2:10" x14ac:dyDescent="0.3">
      <c r="B55" s="1" t="s">
        <v>229</v>
      </c>
      <c r="C55" s="11" t="s">
        <v>19</v>
      </c>
      <c r="D55" s="13">
        <v>2730799</v>
      </c>
      <c r="E55" s="56"/>
      <c r="F55" s="13">
        <v>34</v>
      </c>
      <c r="G55" s="56"/>
      <c r="H55" s="14">
        <v>0.24901136993238976</v>
      </c>
      <c r="I55" s="74"/>
      <c r="J55" s="13">
        <v>80317.617647058825</v>
      </c>
    </row>
    <row r="56" spans="2:10" x14ac:dyDescent="0.3">
      <c r="B56" s="1" t="s">
        <v>253</v>
      </c>
      <c r="C56" s="11" t="s">
        <v>27</v>
      </c>
      <c r="D56" s="13">
        <v>737871</v>
      </c>
      <c r="E56" s="56"/>
      <c r="F56" s="13">
        <v>9</v>
      </c>
      <c r="G56" s="56"/>
      <c r="H56" s="14">
        <v>0.24394507983102737</v>
      </c>
      <c r="I56" s="74"/>
      <c r="J56" s="13">
        <v>81985.666666666672</v>
      </c>
    </row>
    <row r="57" spans="2:10" x14ac:dyDescent="0.3">
      <c r="B57" s="1" t="s">
        <v>171</v>
      </c>
      <c r="C57" s="11" t="s">
        <v>38</v>
      </c>
      <c r="D57" s="13">
        <v>276193</v>
      </c>
      <c r="E57" s="56"/>
      <c r="F57" s="13">
        <v>3</v>
      </c>
      <c r="G57" s="56"/>
      <c r="H57" s="14">
        <v>0.21723939419174271</v>
      </c>
      <c r="I57" s="74"/>
      <c r="J57" s="13">
        <v>92064.333333333328</v>
      </c>
    </row>
    <row r="58" spans="2:10" x14ac:dyDescent="0.3">
      <c r="B58" s="1" t="s">
        <v>168</v>
      </c>
      <c r="C58" s="11" t="s">
        <v>68</v>
      </c>
      <c r="D58" s="13">
        <v>493794</v>
      </c>
      <c r="E58" s="56"/>
      <c r="F58" s="13">
        <v>5</v>
      </c>
      <c r="G58" s="56"/>
      <c r="H58" s="14">
        <v>0.20251359878815861</v>
      </c>
      <c r="I58" s="74"/>
      <c r="J58" s="13">
        <v>98758.8</v>
      </c>
    </row>
    <row r="59" spans="2:10" x14ac:dyDescent="0.3">
      <c r="B59" s="1" t="s">
        <v>264</v>
      </c>
      <c r="C59" s="11" t="s">
        <v>26</v>
      </c>
      <c r="D59" s="13">
        <v>1307764</v>
      </c>
      <c r="E59" s="56"/>
      <c r="F59" s="13">
        <v>13</v>
      </c>
      <c r="G59" s="56"/>
      <c r="H59" s="14">
        <v>0.19881262980170733</v>
      </c>
      <c r="I59" s="74"/>
      <c r="J59" s="13">
        <v>100597.23076923077</v>
      </c>
    </row>
    <row r="60" spans="2:10" x14ac:dyDescent="0.3">
      <c r="B60" s="1" t="s">
        <v>177</v>
      </c>
      <c r="C60" s="11" t="s">
        <v>67</v>
      </c>
      <c r="D60" s="13">
        <v>712357</v>
      </c>
      <c r="E60" s="56"/>
      <c r="F60" s="13">
        <v>7</v>
      </c>
      <c r="G60" s="56"/>
      <c r="H60" s="14">
        <v>0.19653067212086076</v>
      </c>
      <c r="I60" s="74"/>
      <c r="J60" s="13">
        <v>101765.28571428571</v>
      </c>
    </row>
    <row r="61" spans="2:10" x14ac:dyDescent="0.3">
      <c r="B61" s="1" t="s">
        <v>166</v>
      </c>
      <c r="C61" s="11" t="s">
        <v>41</v>
      </c>
      <c r="D61" s="13">
        <v>2275767</v>
      </c>
      <c r="E61" s="56"/>
      <c r="F61" s="13">
        <v>21</v>
      </c>
      <c r="G61" s="56"/>
      <c r="H61" s="14">
        <v>0.18455316383443474</v>
      </c>
      <c r="I61" s="74"/>
      <c r="J61" s="13">
        <v>108369.85714285714</v>
      </c>
    </row>
    <row r="62" spans="2:10" x14ac:dyDescent="0.3">
      <c r="B62" s="1" t="s">
        <v>208</v>
      </c>
      <c r="C62" s="11" t="s">
        <v>62</v>
      </c>
      <c r="D62" s="13">
        <v>8688059</v>
      </c>
      <c r="E62" s="56"/>
      <c r="F62" s="13">
        <v>80</v>
      </c>
      <c r="G62" s="56"/>
      <c r="H62" s="14">
        <v>0.18416081198343612</v>
      </c>
      <c r="I62" s="74"/>
      <c r="J62" s="13">
        <v>108600.7375</v>
      </c>
    </row>
    <row r="63" spans="2:10" x14ac:dyDescent="0.3">
      <c r="B63" s="1" t="s">
        <v>215</v>
      </c>
      <c r="C63" s="11" t="s">
        <v>128</v>
      </c>
      <c r="D63" s="13">
        <v>232315</v>
      </c>
      <c r="E63" s="56"/>
      <c r="F63" s="13">
        <v>2</v>
      </c>
      <c r="G63" s="56"/>
      <c r="H63" s="14">
        <v>0.17218001420485118</v>
      </c>
      <c r="I63" s="74"/>
      <c r="J63" s="13">
        <v>116157.5</v>
      </c>
    </row>
    <row r="64" spans="2:10" x14ac:dyDescent="0.3">
      <c r="B64" s="1" t="s">
        <v>257</v>
      </c>
      <c r="C64" s="11" t="s">
        <v>33</v>
      </c>
      <c r="D64" s="13">
        <v>234614</v>
      </c>
      <c r="E64" s="56"/>
      <c r="F64" s="13">
        <v>2</v>
      </c>
      <c r="G64" s="56"/>
      <c r="H64" s="14">
        <v>0.17049280946576079</v>
      </c>
      <c r="I64" s="74"/>
      <c r="J64" s="13">
        <v>117307</v>
      </c>
    </row>
    <row r="65" spans="2:10" x14ac:dyDescent="0.3">
      <c r="B65" s="1" t="s">
        <v>254</v>
      </c>
      <c r="C65" s="11" t="s">
        <v>60</v>
      </c>
      <c r="D65" s="13">
        <v>719552</v>
      </c>
      <c r="E65" s="56"/>
      <c r="F65" s="13">
        <v>6</v>
      </c>
      <c r="G65" s="56"/>
      <c r="H65" s="14">
        <v>0.16677043493729432</v>
      </c>
      <c r="I65" s="74"/>
      <c r="J65" s="13">
        <v>119925.33333333333</v>
      </c>
    </row>
    <row r="66" spans="2:10" x14ac:dyDescent="0.3">
      <c r="B66" s="1" t="s">
        <v>261</v>
      </c>
      <c r="C66" s="11" t="s">
        <v>7</v>
      </c>
      <c r="D66" s="13">
        <v>518472</v>
      </c>
      <c r="E66" s="56"/>
      <c r="F66" s="13">
        <v>4</v>
      </c>
      <c r="G66" s="56"/>
      <c r="H66" s="14">
        <v>0.15429955716027094</v>
      </c>
      <c r="I66" s="74"/>
      <c r="J66" s="13">
        <v>129618</v>
      </c>
    </row>
    <row r="67" spans="2:10" x14ac:dyDescent="0.3">
      <c r="B67" s="1" t="s">
        <v>218</v>
      </c>
      <c r="C67" s="11" t="s">
        <v>55</v>
      </c>
      <c r="D67" s="13">
        <v>623337</v>
      </c>
      <c r="E67" s="56"/>
      <c r="F67" s="13">
        <v>4</v>
      </c>
      <c r="G67" s="56"/>
      <c r="H67" s="14">
        <v>0.12834149103935752</v>
      </c>
      <c r="I67" s="74"/>
      <c r="J67" s="13">
        <v>155834.25</v>
      </c>
    </row>
    <row r="68" spans="2:10" x14ac:dyDescent="0.3">
      <c r="B68" s="1" t="s">
        <v>241</v>
      </c>
      <c r="C68" s="11" t="s">
        <v>77</v>
      </c>
      <c r="D68" s="13">
        <v>317795</v>
      </c>
      <c r="E68" s="56"/>
      <c r="F68" s="13">
        <v>2</v>
      </c>
      <c r="G68" s="56"/>
      <c r="H68" s="14">
        <v>0.12586730439434227</v>
      </c>
      <c r="I68" s="74"/>
      <c r="J68" s="13">
        <v>158897.5</v>
      </c>
    </row>
    <row r="69" spans="2:10" x14ac:dyDescent="0.3">
      <c r="B69" s="1" t="s">
        <v>231</v>
      </c>
      <c r="C69" s="11" t="s">
        <v>2</v>
      </c>
      <c r="D69" s="13">
        <v>553345</v>
      </c>
      <c r="E69" s="56"/>
      <c r="F69" s="13">
        <v>3</v>
      </c>
      <c r="G69" s="56"/>
      <c r="H69" s="14">
        <v>0.10843144873451463</v>
      </c>
      <c r="I69" s="74"/>
      <c r="J69" s="13">
        <v>184448.33333333334</v>
      </c>
    </row>
    <row r="70" spans="2:10" x14ac:dyDescent="0.3">
      <c r="B70" s="1" t="s">
        <v>265</v>
      </c>
      <c r="C70" s="11" t="s">
        <v>79</v>
      </c>
      <c r="D70" s="13">
        <v>1445114</v>
      </c>
      <c r="E70" s="56"/>
      <c r="F70" s="13">
        <v>6</v>
      </c>
      <c r="G70" s="56"/>
      <c r="H70" s="14">
        <v>8.3038431570104501E-2</v>
      </c>
      <c r="I70" s="74"/>
      <c r="J70" s="13">
        <v>240852.33333333334</v>
      </c>
    </row>
    <row r="71" spans="2:10" x14ac:dyDescent="0.3">
      <c r="B71" s="1" t="s">
        <v>223</v>
      </c>
      <c r="C71" s="11" t="s">
        <v>35</v>
      </c>
      <c r="D71" s="13">
        <v>250176</v>
      </c>
      <c r="E71" s="56"/>
      <c r="F71" s="13">
        <v>1</v>
      </c>
      <c r="G71" s="56"/>
      <c r="H71" s="14">
        <v>7.994371962138655E-2</v>
      </c>
      <c r="I71" s="74"/>
      <c r="J71" s="13">
        <v>250176</v>
      </c>
    </row>
    <row r="72" spans="2:10" x14ac:dyDescent="0.3">
      <c r="B72" s="1" t="s">
        <v>228</v>
      </c>
      <c r="C72" s="11" t="s">
        <v>14</v>
      </c>
      <c r="D72" s="13">
        <v>684994</v>
      </c>
      <c r="E72" s="56"/>
      <c r="F72" s="13">
        <v>2</v>
      </c>
      <c r="G72" s="56"/>
      <c r="H72" s="14">
        <v>5.8394672070120321E-2</v>
      </c>
      <c r="I72" s="74"/>
      <c r="J72" s="13">
        <v>342497</v>
      </c>
    </row>
    <row r="73" spans="2:10" x14ac:dyDescent="0.3">
      <c r="B73" s="1" t="s">
        <v>245</v>
      </c>
      <c r="C73" s="11" t="s">
        <v>66</v>
      </c>
      <c r="D73" s="13">
        <v>441066</v>
      </c>
      <c r="E73" s="56"/>
      <c r="F73" s="13">
        <v>1</v>
      </c>
      <c r="G73" s="56"/>
      <c r="H73" s="14">
        <v>4.5344687643119164E-2</v>
      </c>
      <c r="I73" s="74"/>
      <c r="J73" s="13">
        <v>441066</v>
      </c>
    </row>
    <row r="74" spans="2:10" x14ac:dyDescent="0.3">
      <c r="B74" s="1" t="s">
        <v>200</v>
      </c>
      <c r="C74" s="11" t="s">
        <v>51</v>
      </c>
      <c r="D74" s="13">
        <v>3903310</v>
      </c>
      <c r="E74" s="56"/>
      <c r="F74" s="13">
        <v>3</v>
      </c>
      <c r="G74" s="56"/>
      <c r="H74" s="14">
        <v>1.5371569257886256E-2</v>
      </c>
      <c r="I74" s="74"/>
      <c r="J74" s="13">
        <v>1301103.3333333333</v>
      </c>
    </row>
    <row r="75" spans="2:10" x14ac:dyDescent="0.3">
      <c r="B75" s="1" t="s">
        <v>232</v>
      </c>
      <c r="C75" s="11" t="s">
        <v>4</v>
      </c>
      <c r="D75" s="13">
        <v>288464</v>
      </c>
      <c r="E75" s="56"/>
      <c r="F75" s="13">
        <v>0</v>
      </c>
      <c r="G75" s="56"/>
      <c r="H75" s="14">
        <v>0</v>
      </c>
      <c r="I75" s="74"/>
      <c r="J75" s="13" t="s">
        <v>414</v>
      </c>
    </row>
    <row r="76" spans="2:10" x14ac:dyDescent="0.3">
      <c r="B76" s="1" t="s">
        <v>272</v>
      </c>
      <c r="C76" s="11" t="s">
        <v>12</v>
      </c>
      <c r="D76" s="13">
        <v>227382</v>
      </c>
      <c r="E76" s="56"/>
      <c r="F76" s="13">
        <v>0</v>
      </c>
      <c r="G76" s="56"/>
      <c r="H76" s="14">
        <v>0</v>
      </c>
      <c r="I76" s="74"/>
      <c r="J76" s="13" t="s">
        <v>414</v>
      </c>
    </row>
    <row r="77" spans="2:10" x14ac:dyDescent="0.3">
      <c r="B77" s="1" t="s">
        <v>227</v>
      </c>
      <c r="C77" s="11" t="s">
        <v>15</v>
      </c>
      <c r="D77" s="13">
        <v>281655</v>
      </c>
      <c r="E77" s="56"/>
      <c r="F77" s="13">
        <v>0</v>
      </c>
      <c r="G77" s="56"/>
      <c r="H77" s="14">
        <v>0</v>
      </c>
      <c r="I77" s="74"/>
      <c r="J77" s="13" t="s">
        <v>414</v>
      </c>
    </row>
    <row r="78" spans="2:10" x14ac:dyDescent="0.3">
      <c r="B78" s="1" t="s">
        <v>233</v>
      </c>
      <c r="C78" s="11" t="s">
        <v>16</v>
      </c>
      <c r="D78" s="13">
        <v>279357</v>
      </c>
      <c r="E78" s="56"/>
      <c r="F78" s="13">
        <v>0</v>
      </c>
      <c r="G78" s="56"/>
      <c r="H78" s="14">
        <v>0</v>
      </c>
      <c r="I78" s="74"/>
      <c r="J78" s="13" t="s">
        <v>414</v>
      </c>
    </row>
    <row r="79" spans="2:10" x14ac:dyDescent="0.3">
      <c r="B79" s="1" t="s">
        <v>244</v>
      </c>
      <c r="C79" s="11" t="s">
        <v>20</v>
      </c>
      <c r="D79" s="13">
        <v>277559</v>
      </c>
      <c r="E79" s="56"/>
      <c r="F79" s="13">
        <v>0</v>
      </c>
      <c r="G79" s="56"/>
      <c r="H79" s="14">
        <v>0</v>
      </c>
      <c r="I79" s="74"/>
      <c r="J79" s="13" t="s">
        <v>414</v>
      </c>
    </row>
    <row r="80" spans="2:10" x14ac:dyDescent="0.3">
      <c r="B80" s="1" t="s">
        <v>267</v>
      </c>
      <c r="C80" s="11" t="s">
        <v>24</v>
      </c>
      <c r="D80" s="13">
        <v>872090</v>
      </c>
      <c r="E80" s="56"/>
      <c r="F80" s="13">
        <v>0</v>
      </c>
      <c r="G80" s="56"/>
      <c r="H80" s="14">
        <v>0</v>
      </c>
      <c r="I80" s="74"/>
      <c r="J80" s="13" t="s">
        <v>414</v>
      </c>
    </row>
    <row r="81" spans="2:10" x14ac:dyDescent="0.3">
      <c r="B81" s="1" t="s">
        <v>268</v>
      </c>
      <c r="C81" s="11" t="s">
        <v>25</v>
      </c>
      <c r="D81" s="13">
        <v>319188</v>
      </c>
      <c r="E81" s="56"/>
      <c r="F81" s="13">
        <v>0</v>
      </c>
      <c r="G81" s="56"/>
      <c r="H81" s="14">
        <v>0</v>
      </c>
      <c r="I81" s="74"/>
      <c r="J81" s="13" t="s">
        <v>414</v>
      </c>
    </row>
    <row r="82" spans="2:10" x14ac:dyDescent="0.3">
      <c r="B82" s="1" t="s">
        <v>286</v>
      </c>
      <c r="C82" s="11" t="s">
        <v>29</v>
      </c>
      <c r="D82" s="13">
        <v>633883</v>
      </c>
      <c r="E82" s="56"/>
      <c r="F82" s="13">
        <v>0</v>
      </c>
      <c r="G82" s="56"/>
      <c r="H82" s="14">
        <v>0</v>
      </c>
      <c r="I82" s="74"/>
      <c r="J82" s="13" t="s">
        <v>414</v>
      </c>
    </row>
    <row r="83" spans="2:10" x14ac:dyDescent="0.3">
      <c r="B83" s="1" t="s">
        <v>236</v>
      </c>
      <c r="C83" s="11" t="s">
        <v>30</v>
      </c>
      <c r="D83" s="13">
        <v>297524</v>
      </c>
      <c r="E83" s="56"/>
      <c r="F83" s="13">
        <v>0</v>
      </c>
      <c r="G83" s="56"/>
      <c r="H83" s="14">
        <v>0</v>
      </c>
      <c r="I83" s="74"/>
      <c r="J83" s="13" t="s">
        <v>414</v>
      </c>
    </row>
    <row r="84" spans="2:10" x14ac:dyDescent="0.3">
      <c r="B84" s="1" t="s">
        <v>224</v>
      </c>
      <c r="C84" s="11" t="s">
        <v>32</v>
      </c>
      <c r="D84" s="13">
        <v>959408</v>
      </c>
      <c r="E84" s="56"/>
      <c r="F84" s="13">
        <v>0</v>
      </c>
      <c r="G84" s="56"/>
      <c r="H84" s="14">
        <v>0</v>
      </c>
      <c r="I84" s="74"/>
      <c r="J84" s="13" t="s">
        <v>414</v>
      </c>
    </row>
    <row r="85" spans="2:10" x14ac:dyDescent="0.3">
      <c r="B85" s="1" t="s">
        <v>279</v>
      </c>
      <c r="C85" s="11" t="s">
        <v>39</v>
      </c>
      <c r="D85" s="13">
        <v>340256</v>
      </c>
      <c r="E85" s="56"/>
      <c r="F85" s="13">
        <v>0</v>
      </c>
      <c r="G85" s="56"/>
      <c r="H85" s="14">
        <v>0</v>
      </c>
      <c r="I85" s="74"/>
      <c r="J85" s="13" t="s">
        <v>414</v>
      </c>
    </row>
    <row r="86" spans="2:10" x14ac:dyDescent="0.3">
      <c r="B86" s="1" t="s">
        <v>167</v>
      </c>
      <c r="C86" s="11" t="s">
        <v>40</v>
      </c>
      <c r="D86" s="13">
        <v>1017394</v>
      </c>
      <c r="E86" s="56"/>
      <c r="F86" s="13">
        <v>0</v>
      </c>
      <c r="G86" s="56"/>
      <c r="H86" s="14">
        <v>0</v>
      </c>
      <c r="I86" s="74"/>
      <c r="J86" s="13" t="s">
        <v>414</v>
      </c>
    </row>
    <row r="87" spans="2:10" x14ac:dyDescent="0.3">
      <c r="B87" s="1" t="s">
        <v>225</v>
      </c>
      <c r="C87" s="11" t="s">
        <v>45</v>
      </c>
      <c r="D87" s="13">
        <v>309685</v>
      </c>
      <c r="E87" s="56"/>
      <c r="F87" s="13">
        <v>0</v>
      </c>
      <c r="G87" s="56"/>
      <c r="H87" s="14">
        <v>0</v>
      </c>
      <c r="I87" s="74"/>
      <c r="J87" s="13" t="s">
        <v>414</v>
      </c>
    </row>
    <row r="88" spans="2:10" x14ac:dyDescent="0.3">
      <c r="B88" s="1" t="s">
        <v>284</v>
      </c>
      <c r="C88" s="11" t="s">
        <v>46</v>
      </c>
      <c r="D88" s="13">
        <v>522525</v>
      </c>
      <c r="E88" s="56"/>
      <c r="F88" s="13">
        <v>0</v>
      </c>
      <c r="G88" s="56"/>
      <c r="H88" s="14">
        <v>0</v>
      </c>
      <c r="I88" s="74"/>
      <c r="J88" s="13" t="s">
        <v>414</v>
      </c>
    </row>
    <row r="89" spans="2:10" x14ac:dyDescent="0.3">
      <c r="B89" s="1" t="s">
        <v>205</v>
      </c>
      <c r="C89" s="52" t="s">
        <v>143</v>
      </c>
      <c r="D89" s="13">
        <v>631154</v>
      </c>
      <c r="E89" s="56"/>
      <c r="F89" s="13">
        <v>0</v>
      </c>
      <c r="G89" s="56"/>
      <c r="H89" s="14">
        <v>0</v>
      </c>
      <c r="I89" s="74"/>
      <c r="J89" s="13" t="s">
        <v>414</v>
      </c>
    </row>
    <row r="90" spans="2:10" x14ac:dyDescent="0.3">
      <c r="B90" s="1" t="s">
        <v>252</v>
      </c>
      <c r="C90" s="11" t="s">
        <v>52</v>
      </c>
      <c r="D90" s="13">
        <v>643855</v>
      </c>
      <c r="E90" s="56"/>
      <c r="F90" s="13">
        <v>0</v>
      </c>
      <c r="G90" s="56"/>
      <c r="H90" s="14">
        <v>0</v>
      </c>
      <c r="I90" s="74"/>
      <c r="J90" s="13" t="s">
        <v>414</v>
      </c>
    </row>
    <row r="91" spans="2:10" x14ac:dyDescent="0.3">
      <c r="B91" s="1" t="s">
        <v>210</v>
      </c>
      <c r="C91" s="11" t="s">
        <v>61</v>
      </c>
      <c r="D91" s="13">
        <v>382083</v>
      </c>
      <c r="E91" s="56"/>
      <c r="F91" s="13">
        <v>0</v>
      </c>
      <c r="G91" s="56"/>
      <c r="H91" s="14">
        <v>0</v>
      </c>
      <c r="I91" s="74"/>
      <c r="J91" s="13" t="s">
        <v>414</v>
      </c>
    </row>
    <row r="92" spans="2:10" x14ac:dyDescent="0.3">
      <c r="B92" s="1" t="s">
        <v>204</v>
      </c>
      <c r="C92" s="11" t="s">
        <v>64</v>
      </c>
      <c r="D92" s="13">
        <v>237390</v>
      </c>
      <c r="E92" s="56"/>
      <c r="F92" s="13">
        <v>0</v>
      </c>
      <c r="G92" s="56"/>
      <c r="H92" s="14">
        <v>0</v>
      </c>
      <c r="I92" s="74"/>
      <c r="J92" s="13" t="s">
        <v>414</v>
      </c>
    </row>
    <row r="93" spans="2:10" x14ac:dyDescent="0.3">
      <c r="B93" s="1" t="s">
        <v>283</v>
      </c>
      <c r="C93" s="11" t="s">
        <v>70</v>
      </c>
      <c r="D93" s="13">
        <v>1598945</v>
      </c>
      <c r="E93" s="56"/>
      <c r="F93" s="13">
        <v>0</v>
      </c>
      <c r="G93" s="56"/>
      <c r="H93" s="14">
        <v>0</v>
      </c>
      <c r="I93" s="74"/>
      <c r="J93" s="13" t="s">
        <v>414</v>
      </c>
    </row>
    <row r="94" spans="2:10" x14ac:dyDescent="0.3">
      <c r="B94" s="1" t="s">
        <v>274</v>
      </c>
      <c r="C94" s="11" t="s">
        <v>72</v>
      </c>
      <c r="D94" s="13">
        <v>304976</v>
      </c>
      <c r="E94" s="56"/>
      <c r="F94" s="13">
        <v>0</v>
      </c>
      <c r="G94" s="56"/>
      <c r="H94" s="14">
        <v>0</v>
      </c>
      <c r="I94" s="74"/>
      <c r="J94" s="13" t="s">
        <v>414</v>
      </c>
    </row>
    <row r="95" spans="2:10" x14ac:dyDescent="0.3">
      <c r="B95" s="1" t="s">
        <v>388</v>
      </c>
      <c r="C95" s="11" t="s">
        <v>387</v>
      </c>
      <c r="D95" s="13">
        <v>227603</v>
      </c>
      <c r="E95" s="56"/>
      <c r="F95" s="13">
        <v>0</v>
      </c>
      <c r="G95" s="56"/>
      <c r="H95" s="14">
        <v>0</v>
      </c>
      <c r="I95" s="74"/>
      <c r="J95" s="13" t="s">
        <v>414</v>
      </c>
    </row>
    <row r="96" spans="2:10" x14ac:dyDescent="0.3">
      <c r="B96" s="1" t="s">
        <v>258</v>
      </c>
      <c r="C96" s="11" t="s">
        <v>76</v>
      </c>
      <c r="D96" s="13">
        <v>271456</v>
      </c>
      <c r="E96" s="56"/>
      <c r="F96" s="13">
        <v>0</v>
      </c>
      <c r="G96" s="56"/>
      <c r="H96" s="14">
        <v>0</v>
      </c>
      <c r="I96" s="74"/>
      <c r="J96" s="13" t="s">
        <v>414</v>
      </c>
    </row>
    <row r="97" spans="2:10" x14ac:dyDescent="0.3">
      <c r="B97" s="1" t="s">
        <v>280</v>
      </c>
      <c r="C97" s="11" t="s">
        <v>127</v>
      </c>
      <c r="D97" s="13">
        <v>232634</v>
      </c>
      <c r="E97" s="56"/>
      <c r="F97" s="13">
        <v>0</v>
      </c>
      <c r="G97" s="56"/>
      <c r="H97" s="14">
        <v>0</v>
      </c>
      <c r="I97" s="74"/>
      <c r="J97" s="13" t="s">
        <v>414</v>
      </c>
    </row>
    <row r="98" spans="2:10" x14ac:dyDescent="0.3">
      <c r="B98" s="1" t="s">
        <v>170</v>
      </c>
      <c r="C98" s="11" t="s">
        <v>81</v>
      </c>
      <c r="D98" s="13">
        <v>883180</v>
      </c>
      <c r="E98" s="56"/>
      <c r="F98" s="13">
        <v>0</v>
      </c>
      <c r="G98" s="56"/>
      <c r="H98" s="14">
        <v>0</v>
      </c>
      <c r="I98" s="74"/>
      <c r="J98" s="13" t="s">
        <v>414</v>
      </c>
    </row>
    <row r="99" spans="2:10" x14ac:dyDescent="0.3">
      <c r="B99" s="1" t="s">
        <v>273</v>
      </c>
      <c r="C99" s="76" t="s">
        <v>176</v>
      </c>
      <c r="D99" s="13">
        <v>222654</v>
      </c>
      <c r="E99" s="56"/>
      <c r="F99" s="13">
        <v>0</v>
      </c>
      <c r="G99" s="56"/>
      <c r="H99" s="14">
        <v>0</v>
      </c>
      <c r="I99" s="74"/>
      <c r="J99" s="13" t="s">
        <v>414</v>
      </c>
    </row>
    <row r="100" spans="2:10" x14ac:dyDescent="0.3">
      <c r="B100" s="1" t="s">
        <v>277</v>
      </c>
      <c r="C100" s="11" t="s">
        <v>84</v>
      </c>
      <c r="D100" s="13">
        <v>246948</v>
      </c>
      <c r="E100" s="56"/>
      <c r="F100" s="13">
        <v>0</v>
      </c>
      <c r="G100" s="56"/>
      <c r="H100" s="14">
        <v>0</v>
      </c>
      <c r="I100" s="74"/>
      <c r="J100" s="13" t="s">
        <v>414</v>
      </c>
    </row>
    <row r="101" spans="2:10" x14ac:dyDescent="0.3">
      <c r="B101" s="1" t="s">
        <v>230</v>
      </c>
      <c r="C101" s="11" t="s">
        <v>86</v>
      </c>
      <c r="D101" s="13">
        <v>293644</v>
      </c>
      <c r="E101" s="56"/>
      <c r="F101" s="13">
        <v>0</v>
      </c>
      <c r="G101" s="56"/>
      <c r="H101" s="14">
        <v>0</v>
      </c>
      <c r="I101" s="74"/>
      <c r="J101" s="13" t="s">
        <v>414</v>
      </c>
    </row>
    <row r="102" spans="2:10" x14ac:dyDescent="0.3">
      <c r="B102" s="1" t="s">
        <v>260</v>
      </c>
      <c r="C102" s="11" t="s">
        <v>89</v>
      </c>
      <c r="D102" s="13">
        <v>313613</v>
      </c>
      <c r="E102" s="56"/>
      <c r="F102" s="13">
        <v>0</v>
      </c>
      <c r="G102" s="56"/>
      <c r="H102" s="14">
        <v>0</v>
      </c>
      <c r="I102" s="74"/>
      <c r="J102" s="13" t="s">
        <v>414</v>
      </c>
    </row>
    <row r="103" spans="2:10" x14ac:dyDescent="0.3">
      <c r="B103" s="1" t="s">
        <v>214</v>
      </c>
      <c r="C103" s="11" t="s">
        <v>90</v>
      </c>
      <c r="D103" s="13">
        <v>391710</v>
      </c>
      <c r="E103" s="56"/>
      <c r="F103" s="13">
        <v>0</v>
      </c>
      <c r="G103" s="56"/>
      <c r="H103" s="14">
        <v>0</v>
      </c>
      <c r="I103" s="74"/>
      <c r="J103" s="13" t="s">
        <v>414</v>
      </c>
    </row>
    <row r="104" spans="2:10" x14ac:dyDescent="0.3">
      <c r="B104" s="1" t="s">
        <v>239</v>
      </c>
      <c r="C104" s="11" t="s">
        <v>91</v>
      </c>
      <c r="D104" s="13">
        <v>266422</v>
      </c>
      <c r="E104" s="56"/>
      <c r="F104" s="13">
        <v>0</v>
      </c>
      <c r="G104" s="56"/>
      <c r="H104" s="14">
        <v>0</v>
      </c>
      <c r="I104" s="74"/>
      <c r="J104" s="13" t="s">
        <v>414</v>
      </c>
    </row>
    <row r="105" spans="2:10" x14ac:dyDescent="0.3">
      <c r="B105" s="1" t="s">
        <v>202</v>
      </c>
      <c r="C105" s="11" t="s">
        <v>94</v>
      </c>
      <c r="D105" s="13">
        <v>461744</v>
      </c>
      <c r="E105" s="56"/>
      <c r="F105" s="13">
        <v>0</v>
      </c>
      <c r="G105" s="56"/>
      <c r="H105" s="14">
        <v>0</v>
      </c>
      <c r="I105" s="74"/>
      <c r="J105" s="13" t="s">
        <v>414</v>
      </c>
    </row>
    <row r="106" spans="2:10" ht="14.4" thickBot="1" x14ac:dyDescent="0.35"/>
    <row r="107" spans="2:10" x14ac:dyDescent="0.3">
      <c r="C107" s="61" t="s">
        <v>129</v>
      </c>
      <c r="D107" s="62"/>
      <c r="E107" s="94"/>
      <c r="F107" s="116">
        <v>1</v>
      </c>
      <c r="G107" s="74"/>
      <c r="H107" s="65">
        <v>1.5371569257886256E-2</v>
      </c>
      <c r="I107" s="74"/>
      <c r="J107" s="116">
        <v>6250.6341463414637</v>
      </c>
    </row>
    <row r="108" spans="2:10" x14ac:dyDescent="0.3">
      <c r="C108" s="20" t="s">
        <v>130</v>
      </c>
      <c r="D108" s="21"/>
      <c r="E108" s="94"/>
      <c r="F108" s="13">
        <v>6</v>
      </c>
      <c r="G108" s="74"/>
      <c r="H108" s="14">
        <v>0.24647822488170856</v>
      </c>
      <c r="I108" s="74"/>
      <c r="J108" s="13">
        <v>44128.666666666664</v>
      </c>
    </row>
    <row r="109" spans="2:10" ht="14.4" thickBot="1" x14ac:dyDescent="0.35">
      <c r="C109" s="63" t="s">
        <v>131</v>
      </c>
      <c r="D109" s="64"/>
      <c r="E109" s="94"/>
      <c r="F109" s="117">
        <v>118</v>
      </c>
      <c r="G109" s="74"/>
      <c r="H109" s="66">
        <v>3.1996753500132673</v>
      </c>
      <c r="I109" s="74"/>
      <c r="J109" s="117">
        <v>1301103.3333333333</v>
      </c>
    </row>
    <row r="111" spans="2:10" x14ac:dyDescent="0.3">
      <c r="B111" s="1" t="s">
        <v>282</v>
      </c>
      <c r="C111" s="113" t="s">
        <v>28</v>
      </c>
      <c r="D111" s="114">
        <v>219477</v>
      </c>
      <c r="E111" s="56"/>
      <c r="F111" s="114">
        <v>9</v>
      </c>
      <c r="G111" s="56"/>
      <c r="H111" s="115">
        <v>0.82013149441627142</v>
      </c>
      <c r="I111" s="74"/>
      <c r="J111" s="114">
        <v>24386.333333333332</v>
      </c>
    </row>
    <row r="113" spans="3:3" x14ac:dyDescent="0.3">
      <c r="C113" s="2" t="s">
        <v>335</v>
      </c>
    </row>
    <row r="114" spans="3:3" x14ac:dyDescent="0.3">
      <c r="C114" s="1" t="s">
        <v>344</v>
      </c>
    </row>
    <row r="115" spans="3:3" x14ac:dyDescent="0.3">
      <c r="C115" s="1" t="s">
        <v>337</v>
      </c>
    </row>
  </sheetData>
  <autoFilter ref="B5:J105" xr:uid="{00000000-0001-0000-0500-000000000000}">
    <sortState xmlns:xlrd2="http://schemas.microsoft.com/office/spreadsheetml/2017/richdata2" ref="B6:J105">
      <sortCondition descending="1" ref="H5:H105"/>
    </sortState>
  </autoFilter>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N122"/>
  <sheetViews>
    <sheetView showGridLines="0" zoomScaleNormal="100" workbookViewId="0"/>
  </sheetViews>
  <sheetFormatPr defaultColWidth="9.109375" defaultRowHeight="13.8" x14ac:dyDescent="0.3"/>
  <cols>
    <col min="1" max="1" width="9.109375" style="1"/>
    <col min="2" max="2" width="9.109375" style="1" hidden="1" customWidth="1"/>
    <col min="3" max="3" width="22.44140625" style="1" bestFit="1" customWidth="1"/>
    <col min="4" max="4" width="14.33203125" style="7" customWidth="1"/>
    <col min="5" max="5" width="1.109375" style="7" customWidth="1"/>
    <col min="6" max="6" width="9.33203125" style="7" customWidth="1"/>
    <col min="7" max="7" width="16.44140625" style="7" customWidth="1"/>
    <col min="8" max="8" width="10.77734375" style="7" customWidth="1"/>
    <col min="9" max="9" width="1.109375" style="7" customWidth="1"/>
    <col min="10" max="10" width="10.88671875" style="7" customWidth="1"/>
    <col min="11" max="11" width="14.33203125" style="46" customWidth="1"/>
    <col min="12" max="12" width="1.109375" style="1" customWidth="1"/>
    <col min="13" max="13" width="11" style="1" customWidth="1"/>
    <col min="14" max="14" width="12.6640625" style="1" customWidth="1"/>
    <col min="15" max="16384" width="9.109375" style="1"/>
  </cols>
  <sheetData>
    <row r="1" spans="2:14" ht="15.6" x14ac:dyDescent="0.3">
      <c r="C1" s="45" t="s">
        <v>345</v>
      </c>
    </row>
    <row r="2" spans="2:14" ht="14.4" thickBot="1" x14ac:dyDescent="0.35">
      <c r="F2" s="95" t="s">
        <v>295</v>
      </c>
      <c r="G2" s="95"/>
      <c r="H2" s="95"/>
      <c r="I2" s="8"/>
      <c r="J2" s="95" t="s">
        <v>296</v>
      </c>
      <c r="K2" s="96"/>
      <c r="L2" s="2"/>
      <c r="M2" s="97" t="s">
        <v>297</v>
      </c>
      <c r="N2" s="97"/>
    </row>
    <row r="3" spans="2:14" s="2" customFormat="1" ht="27.6" x14ac:dyDescent="0.3">
      <c r="C3" s="9" t="s">
        <v>0</v>
      </c>
      <c r="D3" s="26" t="s">
        <v>1</v>
      </c>
      <c r="E3" s="60"/>
      <c r="F3" s="54" t="s">
        <v>298</v>
      </c>
      <c r="G3" s="54" t="s">
        <v>301</v>
      </c>
      <c r="H3" s="54" t="s">
        <v>299</v>
      </c>
      <c r="I3" s="55"/>
      <c r="J3" s="54" t="s">
        <v>299</v>
      </c>
      <c r="K3" s="93" t="s">
        <v>300</v>
      </c>
      <c r="L3" s="6"/>
      <c r="M3" s="54" t="s">
        <v>299</v>
      </c>
      <c r="N3" s="93" t="s">
        <v>300</v>
      </c>
    </row>
    <row r="4" spans="2:14" s="2" customFormat="1" hidden="1" x14ac:dyDescent="0.3">
      <c r="C4" s="138"/>
      <c r="D4" s="126"/>
      <c r="E4" s="127"/>
      <c r="F4" s="1" t="s">
        <v>178</v>
      </c>
      <c r="G4" s="1" t="s">
        <v>179</v>
      </c>
      <c r="H4" s="134"/>
      <c r="I4" s="135"/>
      <c r="J4" s="134"/>
      <c r="K4" s="139"/>
    </row>
    <row r="5" spans="2:14" s="2" customFormat="1" x14ac:dyDescent="0.3">
      <c r="C5" s="138"/>
      <c r="D5" s="126"/>
      <c r="E5" s="127"/>
      <c r="G5" s="134"/>
      <c r="H5" s="134"/>
      <c r="I5" s="135"/>
      <c r="J5" s="134"/>
      <c r="K5" s="139"/>
    </row>
    <row r="6" spans="2:14" x14ac:dyDescent="0.3">
      <c r="B6" s="1" t="s">
        <v>204</v>
      </c>
      <c r="C6" s="39" t="s">
        <v>64</v>
      </c>
      <c r="D6" s="13">
        <v>237390</v>
      </c>
      <c r="E6" s="56"/>
      <c r="F6" s="13">
        <v>421</v>
      </c>
      <c r="G6" s="13">
        <v>0</v>
      </c>
      <c r="H6" s="47">
        <v>421</v>
      </c>
      <c r="I6" s="87"/>
      <c r="J6" s="48">
        <v>17.734529676902987</v>
      </c>
      <c r="K6" s="48">
        <v>17.734529676902987</v>
      </c>
      <c r="M6" s="89">
        <v>563.87173396674586</v>
      </c>
      <c r="N6" s="89">
        <v>563.87173396674586</v>
      </c>
    </row>
    <row r="7" spans="2:14" x14ac:dyDescent="0.3">
      <c r="B7" s="1" t="s">
        <v>203</v>
      </c>
      <c r="C7" s="39" t="s">
        <v>47</v>
      </c>
      <c r="D7" s="13">
        <v>257795</v>
      </c>
      <c r="E7" s="56"/>
      <c r="F7" s="13">
        <v>254</v>
      </c>
      <c r="G7" s="13">
        <v>0</v>
      </c>
      <c r="H7" s="47">
        <v>254</v>
      </c>
      <c r="I7" s="87"/>
      <c r="J7" s="48">
        <v>9.8527900075641508</v>
      </c>
      <c r="K7" s="48">
        <v>9.8527900075641508</v>
      </c>
      <c r="M7" s="89">
        <v>1014.9409448818898</v>
      </c>
      <c r="N7" s="89">
        <v>1014.9409448818898</v>
      </c>
    </row>
    <row r="8" spans="2:14" x14ac:dyDescent="0.3">
      <c r="B8" s="1" t="s">
        <v>272</v>
      </c>
      <c r="C8" s="16" t="s">
        <v>12</v>
      </c>
      <c r="D8" s="13">
        <v>227382</v>
      </c>
      <c r="E8" s="56"/>
      <c r="F8" s="13">
        <v>217</v>
      </c>
      <c r="G8" s="13">
        <v>2</v>
      </c>
      <c r="H8" s="47">
        <v>219</v>
      </c>
      <c r="I8" s="87"/>
      <c r="J8" s="48">
        <v>9.631369237670528</v>
      </c>
      <c r="K8" s="48">
        <v>9.5434115277374634</v>
      </c>
      <c r="M8" s="89">
        <v>1038.2739726027398</v>
      </c>
      <c r="N8" s="89">
        <v>1047.8433179723502</v>
      </c>
    </row>
    <row r="9" spans="2:14" x14ac:dyDescent="0.3">
      <c r="B9" s="1" t="s">
        <v>249</v>
      </c>
      <c r="C9" s="16" t="s">
        <v>54</v>
      </c>
      <c r="D9" s="13">
        <v>270742</v>
      </c>
      <c r="E9" s="56"/>
      <c r="F9" s="13">
        <v>256</v>
      </c>
      <c r="G9" s="13">
        <v>6</v>
      </c>
      <c r="H9" s="47">
        <v>262</v>
      </c>
      <c r="I9" s="87"/>
      <c r="J9" s="48">
        <v>9.6771095729513696</v>
      </c>
      <c r="K9" s="48">
        <v>9.4554963766242395</v>
      </c>
      <c r="M9" s="89">
        <v>1033.3664122137404</v>
      </c>
      <c r="N9" s="89">
        <v>1057.5859375</v>
      </c>
    </row>
    <row r="10" spans="2:14" x14ac:dyDescent="0.3">
      <c r="B10" s="1" t="s">
        <v>207</v>
      </c>
      <c r="C10" s="16" t="s">
        <v>21</v>
      </c>
      <c r="D10" s="13">
        <v>308576</v>
      </c>
      <c r="E10" s="56"/>
      <c r="F10" s="13">
        <v>269</v>
      </c>
      <c r="G10" s="13">
        <v>14</v>
      </c>
      <c r="H10" s="47">
        <v>283</v>
      </c>
      <c r="I10" s="87"/>
      <c r="J10" s="48">
        <v>9.1711604272529303</v>
      </c>
      <c r="K10" s="48">
        <v>8.7174634449860005</v>
      </c>
      <c r="M10" s="89">
        <v>1090.3745583038869</v>
      </c>
      <c r="N10" s="89">
        <v>1147.1226765799256</v>
      </c>
    </row>
    <row r="11" spans="2:14" x14ac:dyDescent="0.3">
      <c r="B11" s="1" t="s">
        <v>279</v>
      </c>
      <c r="C11" s="16" t="s">
        <v>39</v>
      </c>
      <c r="D11" s="13">
        <v>340256</v>
      </c>
      <c r="E11" s="56"/>
      <c r="F11" s="13">
        <v>287</v>
      </c>
      <c r="G11" s="13">
        <v>0</v>
      </c>
      <c r="H11" s="47">
        <v>287</v>
      </c>
      <c r="I11" s="87"/>
      <c r="J11" s="48">
        <v>8.4348255431204748</v>
      </c>
      <c r="K11" s="48">
        <v>8.4348255431204748</v>
      </c>
      <c r="M11" s="89">
        <v>1185.560975609756</v>
      </c>
      <c r="N11" s="89">
        <v>1185.560975609756</v>
      </c>
    </row>
    <row r="12" spans="2:14" x14ac:dyDescent="0.3">
      <c r="B12" s="1" t="s">
        <v>216</v>
      </c>
      <c r="C12" s="16" t="s">
        <v>87</v>
      </c>
      <c r="D12" s="13">
        <v>310625</v>
      </c>
      <c r="E12" s="56"/>
      <c r="F12" s="13">
        <v>248</v>
      </c>
      <c r="G12" s="13">
        <v>448</v>
      </c>
      <c r="H12" s="47">
        <v>696</v>
      </c>
      <c r="I12" s="87"/>
      <c r="J12" s="48">
        <v>22.406438631790742</v>
      </c>
      <c r="K12" s="48">
        <v>7.9839034205231387</v>
      </c>
      <c r="M12" s="89">
        <v>446.30028735632186</v>
      </c>
      <c r="N12" s="89">
        <v>1252.5201612903227</v>
      </c>
    </row>
    <row r="13" spans="2:14" x14ac:dyDescent="0.3">
      <c r="B13" s="1" t="s">
        <v>274</v>
      </c>
      <c r="C13" s="16" t="s">
        <v>72</v>
      </c>
      <c r="D13" s="13">
        <v>304976</v>
      </c>
      <c r="E13" s="56"/>
      <c r="F13" s="13">
        <v>226</v>
      </c>
      <c r="G13" s="13">
        <v>0</v>
      </c>
      <c r="H13" s="47">
        <v>226</v>
      </c>
      <c r="I13" s="87"/>
      <c r="J13" s="48">
        <v>7.4104191805256807</v>
      </c>
      <c r="K13" s="48">
        <v>7.4104191805256807</v>
      </c>
      <c r="M13" s="89">
        <v>1349.4513274336284</v>
      </c>
      <c r="N13" s="89">
        <v>1349.4513274336284</v>
      </c>
    </row>
    <row r="14" spans="2:14" x14ac:dyDescent="0.3">
      <c r="B14" s="1" t="s">
        <v>237</v>
      </c>
      <c r="C14" s="16" t="s">
        <v>59</v>
      </c>
      <c r="D14" s="13">
        <v>434200</v>
      </c>
      <c r="E14" s="56"/>
      <c r="F14" s="13">
        <v>319</v>
      </c>
      <c r="G14" s="13">
        <v>74</v>
      </c>
      <c r="H14" s="47">
        <v>393</v>
      </c>
      <c r="I14" s="87"/>
      <c r="J14" s="48">
        <v>9.0511285122063558</v>
      </c>
      <c r="K14" s="48">
        <v>7.3468447719944727</v>
      </c>
      <c r="M14" s="89">
        <v>1104.8346055979644</v>
      </c>
      <c r="N14" s="89">
        <v>1361.128526645768</v>
      </c>
    </row>
    <row r="15" spans="2:14" x14ac:dyDescent="0.3">
      <c r="B15" s="1" t="s">
        <v>247</v>
      </c>
      <c r="C15" s="16" t="s">
        <v>22</v>
      </c>
      <c r="D15" s="13">
        <v>369937</v>
      </c>
      <c r="E15" s="56"/>
      <c r="F15" s="13">
        <v>260</v>
      </c>
      <c r="G15" s="13">
        <v>0</v>
      </c>
      <c r="H15" s="47">
        <v>260</v>
      </c>
      <c r="I15" s="87"/>
      <c r="J15" s="48">
        <v>7.0282237245801307</v>
      </c>
      <c r="K15" s="48">
        <v>7.0282237245801307</v>
      </c>
      <c r="M15" s="89">
        <v>1422.8346153846153</v>
      </c>
      <c r="N15" s="89">
        <v>1422.8346153846153</v>
      </c>
    </row>
    <row r="16" spans="2:14" x14ac:dyDescent="0.3">
      <c r="B16" s="1" t="s">
        <v>168</v>
      </c>
      <c r="C16" s="16" t="s">
        <v>68</v>
      </c>
      <c r="D16" s="13">
        <v>493794</v>
      </c>
      <c r="E16" s="56"/>
      <c r="F16" s="13">
        <v>336</v>
      </c>
      <c r="G16" s="13">
        <v>20</v>
      </c>
      <c r="H16" s="47">
        <v>356</v>
      </c>
      <c r="I16" s="87"/>
      <c r="J16" s="48">
        <v>7.2094841168584471</v>
      </c>
      <c r="K16" s="48">
        <v>6.8044569192821296</v>
      </c>
      <c r="M16" s="89">
        <v>1387.0617977528091</v>
      </c>
      <c r="N16" s="89">
        <v>1469.625</v>
      </c>
    </row>
    <row r="17" spans="2:14" x14ac:dyDescent="0.3">
      <c r="B17" s="1" t="s">
        <v>242</v>
      </c>
      <c r="C17" s="16" t="s">
        <v>95</v>
      </c>
      <c r="D17" s="13">
        <v>698878</v>
      </c>
      <c r="E17" s="56"/>
      <c r="F17" s="13">
        <v>457</v>
      </c>
      <c r="G17" s="13">
        <v>30</v>
      </c>
      <c r="H17" s="47">
        <v>487</v>
      </c>
      <c r="I17" s="87"/>
      <c r="J17" s="48">
        <v>6.9683120659113609</v>
      </c>
      <c r="K17" s="48">
        <v>6.5390525957320156</v>
      </c>
      <c r="M17" s="89">
        <v>1435.0677618069815</v>
      </c>
      <c r="N17" s="89">
        <v>1529.2735229759301</v>
      </c>
    </row>
    <row r="18" spans="2:14" x14ac:dyDescent="0.3">
      <c r="B18" s="1" t="s">
        <v>280</v>
      </c>
      <c r="C18" s="16" t="s">
        <v>127</v>
      </c>
      <c r="D18" s="13">
        <v>232634</v>
      </c>
      <c r="E18" s="56"/>
      <c r="F18" s="13">
        <v>150</v>
      </c>
      <c r="G18" s="13">
        <v>20</v>
      </c>
      <c r="H18" s="47">
        <v>170</v>
      </c>
      <c r="I18" s="87"/>
      <c r="J18" s="48">
        <v>7.3076162555774307</v>
      </c>
      <c r="K18" s="48">
        <v>6.4478966960977333</v>
      </c>
      <c r="M18" s="89">
        <v>1368.4352941176471</v>
      </c>
      <c r="N18" s="89">
        <v>1550.8933333333334</v>
      </c>
    </row>
    <row r="19" spans="2:14" x14ac:dyDescent="0.3">
      <c r="B19" s="1" t="s">
        <v>222</v>
      </c>
      <c r="C19" s="16" t="s">
        <v>44</v>
      </c>
      <c r="D19" s="13">
        <v>987087</v>
      </c>
      <c r="E19" s="56"/>
      <c r="F19" s="13">
        <v>625</v>
      </c>
      <c r="G19" s="13">
        <v>128</v>
      </c>
      <c r="H19" s="47">
        <v>753</v>
      </c>
      <c r="I19" s="87"/>
      <c r="J19" s="48">
        <v>7.6285069097252824</v>
      </c>
      <c r="K19" s="48">
        <v>6.3317620432646766</v>
      </c>
      <c r="M19" s="89">
        <v>1310.8725099601593</v>
      </c>
      <c r="N19" s="89">
        <v>1579.3391999999999</v>
      </c>
    </row>
    <row r="20" spans="2:14" x14ac:dyDescent="0.3">
      <c r="B20" s="1" t="s">
        <v>243</v>
      </c>
      <c r="C20" s="16" t="s">
        <v>65</v>
      </c>
      <c r="D20" s="13">
        <v>283177</v>
      </c>
      <c r="E20" s="56"/>
      <c r="F20" s="13">
        <v>172</v>
      </c>
      <c r="G20" s="13">
        <v>20</v>
      </c>
      <c r="H20" s="47">
        <v>192</v>
      </c>
      <c r="I20" s="87"/>
      <c r="J20" s="48">
        <v>6.780211669733065</v>
      </c>
      <c r="K20" s="48">
        <v>6.0739396208025367</v>
      </c>
      <c r="M20" s="89">
        <v>1474.8802083333333</v>
      </c>
      <c r="N20" s="89">
        <v>1646.3779069767443</v>
      </c>
    </row>
    <row r="21" spans="2:14" x14ac:dyDescent="0.3">
      <c r="B21" s="1" t="s">
        <v>227</v>
      </c>
      <c r="C21" s="16" t="s">
        <v>15</v>
      </c>
      <c r="D21" s="13">
        <v>281655</v>
      </c>
      <c r="E21" s="56"/>
      <c r="F21" s="13">
        <v>165</v>
      </c>
      <c r="G21" s="13">
        <v>0</v>
      </c>
      <c r="H21" s="47">
        <v>165</v>
      </c>
      <c r="I21" s="87"/>
      <c r="J21" s="48">
        <v>5.8582308142940835</v>
      </c>
      <c r="K21" s="48">
        <v>5.8582308142940835</v>
      </c>
      <c r="M21" s="89">
        <v>1707</v>
      </c>
      <c r="N21" s="89">
        <v>1707</v>
      </c>
    </row>
    <row r="22" spans="2:14" x14ac:dyDescent="0.3">
      <c r="B22" s="1" t="s">
        <v>283</v>
      </c>
      <c r="C22" s="16" t="s">
        <v>70</v>
      </c>
      <c r="D22" s="13">
        <v>1598945</v>
      </c>
      <c r="E22" s="56"/>
      <c r="F22" s="13">
        <v>872</v>
      </c>
      <c r="G22" s="13">
        <v>0</v>
      </c>
      <c r="H22" s="47">
        <v>872</v>
      </c>
      <c r="I22" s="87"/>
      <c r="J22" s="48">
        <v>5.453595964839316</v>
      </c>
      <c r="K22" s="48">
        <v>5.453595964839316</v>
      </c>
      <c r="M22" s="89">
        <v>1833.6525229357799</v>
      </c>
      <c r="N22" s="89">
        <v>1833.6525229357799</v>
      </c>
    </row>
    <row r="23" spans="2:14" x14ac:dyDescent="0.3">
      <c r="B23" s="1" t="s">
        <v>240</v>
      </c>
      <c r="C23" s="16" t="s">
        <v>6</v>
      </c>
      <c r="D23" s="13">
        <v>245695</v>
      </c>
      <c r="E23" s="56"/>
      <c r="F23" s="13">
        <v>128</v>
      </c>
      <c r="G23" s="13">
        <v>292</v>
      </c>
      <c r="H23" s="47">
        <v>420</v>
      </c>
      <c r="I23" s="87"/>
      <c r="J23" s="48">
        <v>17.094364964691998</v>
      </c>
      <c r="K23" s="48">
        <v>5.2097112273347035</v>
      </c>
      <c r="M23" s="89">
        <v>584.98809523809518</v>
      </c>
      <c r="N23" s="89">
        <v>1919.4921875</v>
      </c>
    </row>
    <row r="24" spans="2:14" x14ac:dyDescent="0.3">
      <c r="B24" s="1" t="s">
        <v>231</v>
      </c>
      <c r="C24" s="145" t="s">
        <v>2</v>
      </c>
      <c r="D24" s="13">
        <v>553345</v>
      </c>
      <c r="E24" s="56"/>
      <c r="F24" s="13">
        <v>280</v>
      </c>
      <c r="G24" s="13">
        <v>0</v>
      </c>
      <c r="H24" s="47">
        <v>280</v>
      </c>
      <c r="I24" s="87"/>
      <c r="J24" s="48">
        <v>5.0601342742773499</v>
      </c>
      <c r="K24" s="48">
        <v>5.0601342742773499</v>
      </c>
      <c r="M24" s="89">
        <v>1976.2321428571429</v>
      </c>
      <c r="N24" s="89">
        <v>1976.2321428571429</v>
      </c>
    </row>
    <row r="25" spans="2:14" x14ac:dyDescent="0.3">
      <c r="B25" s="1" t="s">
        <v>198</v>
      </c>
      <c r="C25" s="16" t="s">
        <v>69</v>
      </c>
      <c r="D25" s="13">
        <v>312834</v>
      </c>
      <c r="E25" s="56"/>
      <c r="F25" s="13">
        <v>158</v>
      </c>
      <c r="G25" s="13">
        <v>2</v>
      </c>
      <c r="H25" s="47">
        <v>160</v>
      </c>
      <c r="I25" s="87"/>
      <c r="J25" s="48">
        <v>5.1145335865027457</v>
      </c>
      <c r="K25" s="48">
        <v>5.0506019166714609</v>
      </c>
      <c r="M25" s="89">
        <v>1955.2125000000001</v>
      </c>
      <c r="N25" s="89">
        <v>1979.9620253164558</v>
      </c>
    </row>
    <row r="26" spans="2:14" x14ac:dyDescent="0.3">
      <c r="B26" s="1" t="s">
        <v>217</v>
      </c>
      <c r="C26" s="16" t="s">
        <v>75</v>
      </c>
      <c r="D26" s="13">
        <v>483074</v>
      </c>
      <c r="E26" s="56"/>
      <c r="F26" s="13">
        <v>243</v>
      </c>
      <c r="G26" s="13">
        <v>4</v>
      </c>
      <c r="H26" s="47">
        <v>247</v>
      </c>
      <c r="I26" s="87"/>
      <c r="J26" s="48">
        <v>5.1130882639098765</v>
      </c>
      <c r="K26" s="48">
        <v>5.0302852151016193</v>
      </c>
      <c r="M26" s="89">
        <v>1955.7651821862348</v>
      </c>
      <c r="N26" s="89">
        <v>1987.9588477366256</v>
      </c>
    </row>
    <row r="27" spans="2:14" x14ac:dyDescent="0.3">
      <c r="B27" s="1" t="s">
        <v>253</v>
      </c>
      <c r="C27" s="16" t="s">
        <v>27</v>
      </c>
      <c r="D27" s="13">
        <v>737871</v>
      </c>
      <c r="E27" s="56"/>
      <c r="F27" s="13">
        <v>357</v>
      </c>
      <c r="G27" s="13">
        <v>0</v>
      </c>
      <c r="H27" s="47">
        <v>357</v>
      </c>
      <c r="I27" s="87"/>
      <c r="J27" s="48">
        <v>4.8382440833153764</v>
      </c>
      <c r="K27" s="48">
        <v>4.8382440833153764</v>
      </c>
      <c r="M27" s="89">
        <v>2066.8655462184875</v>
      </c>
      <c r="N27" s="89">
        <v>2066.8655462184875</v>
      </c>
    </row>
    <row r="28" spans="2:14" x14ac:dyDescent="0.3">
      <c r="B28" s="1" t="s">
        <v>278</v>
      </c>
      <c r="C28" s="16" t="s">
        <v>88</v>
      </c>
      <c r="D28" s="13">
        <v>261063</v>
      </c>
      <c r="E28" s="56"/>
      <c r="F28" s="13">
        <v>118</v>
      </c>
      <c r="G28" s="13">
        <v>0</v>
      </c>
      <c r="H28" s="47">
        <v>118</v>
      </c>
      <c r="I28" s="87"/>
      <c r="J28" s="48">
        <v>4.5199817668532116</v>
      </c>
      <c r="K28" s="48">
        <v>4.5199817668532116</v>
      </c>
      <c r="M28" s="89">
        <v>2212.398305084746</v>
      </c>
      <c r="N28" s="89">
        <v>2212.398305084746</v>
      </c>
    </row>
    <row r="29" spans="2:14" x14ac:dyDescent="0.3">
      <c r="B29" s="1" t="s">
        <v>251</v>
      </c>
      <c r="C29" s="16" t="s">
        <v>73</v>
      </c>
      <c r="D29" s="13">
        <v>289490</v>
      </c>
      <c r="E29" s="56"/>
      <c r="F29" s="13">
        <v>129</v>
      </c>
      <c r="G29" s="13">
        <v>60</v>
      </c>
      <c r="H29" s="47">
        <v>189</v>
      </c>
      <c r="I29" s="87"/>
      <c r="J29" s="48">
        <v>6.5287229265259592</v>
      </c>
      <c r="K29" s="48">
        <v>4.4561124736605757</v>
      </c>
      <c r="M29" s="89">
        <v>1531.6931216931216</v>
      </c>
      <c r="N29" s="89">
        <v>2244.1085271317829</v>
      </c>
    </row>
    <row r="30" spans="2:14" x14ac:dyDescent="0.3">
      <c r="B30" s="1" t="s">
        <v>214</v>
      </c>
      <c r="C30" s="16" t="s">
        <v>90</v>
      </c>
      <c r="D30" s="13">
        <v>391710</v>
      </c>
      <c r="E30" s="56"/>
      <c r="F30" s="13">
        <v>172</v>
      </c>
      <c r="G30" s="13">
        <v>8</v>
      </c>
      <c r="H30" s="47">
        <v>180</v>
      </c>
      <c r="I30" s="87"/>
      <c r="J30" s="48">
        <v>4.595236271731638</v>
      </c>
      <c r="K30" s="48">
        <v>4.3910035485435657</v>
      </c>
      <c r="M30" s="89">
        <v>2176.1666666666665</v>
      </c>
      <c r="N30" s="89">
        <v>2277.3837209302324</v>
      </c>
    </row>
    <row r="31" spans="2:14" x14ac:dyDescent="0.3">
      <c r="B31" s="1" t="s">
        <v>267</v>
      </c>
      <c r="C31" s="16" t="s">
        <v>24</v>
      </c>
      <c r="D31" s="13">
        <v>872090</v>
      </c>
      <c r="E31" s="56"/>
      <c r="F31" s="13">
        <v>379</v>
      </c>
      <c r="G31" s="13">
        <v>220</v>
      </c>
      <c r="H31" s="47">
        <v>599</v>
      </c>
      <c r="I31" s="87"/>
      <c r="J31" s="48">
        <v>6.8685571443314339</v>
      </c>
      <c r="K31" s="48">
        <v>4.3458817323900059</v>
      </c>
      <c r="M31" s="89">
        <v>1455.9098497495827</v>
      </c>
      <c r="N31" s="89">
        <v>2301.029023746702</v>
      </c>
    </row>
    <row r="32" spans="2:14" x14ac:dyDescent="0.3">
      <c r="B32" s="1" t="s">
        <v>241</v>
      </c>
      <c r="C32" s="16" t="s">
        <v>77</v>
      </c>
      <c r="D32" s="13">
        <v>317795</v>
      </c>
      <c r="E32" s="56"/>
      <c r="F32" s="13">
        <v>138</v>
      </c>
      <c r="G32" s="13">
        <v>0</v>
      </c>
      <c r="H32" s="47">
        <v>138</v>
      </c>
      <c r="I32" s="87"/>
      <c r="J32" s="48">
        <v>4.3424220016048078</v>
      </c>
      <c r="K32" s="48">
        <v>4.3424220016048078</v>
      </c>
      <c r="M32" s="89">
        <v>2302.8623188405795</v>
      </c>
      <c r="N32" s="89">
        <v>2302.8623188405795</v>
      </c>
    </row>
    <row r="33" spans="2:14" x14ac:dyDescent="0.3">
      <c r="B33" s="1" t="s">
        <v>228</v>
      </c>
      <c r="C33" s="16" t="s">
        <v>14</v>
      </c>
      <c r="D33" s="13">
        <v>684994</v>
      </c>
      <c r="E33" s="56"/>
      <c r="F33" s="13">
        <v>287</v>
      </c>
      <c r="G33" s="13">
        <v>0</v>
      </c>
      <c r="H33" s="47">
        <v>287</v>
      </c>
      <c r="I33" s="87"/>
      <c r="J33" s="48">
        <v>4.1898177210311331</v>
      </c>
      <c r="K33" s="48">
        <v>4.1898177210311331</v>
      </c>
      <c r="M33" s="89">
        <v>2386.7386759581882</v>
      </c>
      <c r="N33" s="89">
        <v>2386.7386759581882</v>
      </c>
    </row>
    <row r="34" spans="2:14" x14ac:dyDescent="0.3">
      <c r="B34" s="1" t="s">
        <v>264</v>
      </c>
      <c r="C34" s="16" t="s">
        <v>26</v>
      </c>
      <c r="D34" s="13">
        <v>1307764</v>
      </c>
      <c r="E34" s="56"/>
      <c r="F34" s="13">
        <v>532</v>
      </c>
      <c r="G34" s="13">
        <v>106</v>
      </c>
      <c r="H34" s="47">
        <v>638</v>
      </c>
      <c r="I34" s="87"/>
      <c r="J34" s="48">
        <v>4.878556069749588</v>
      </c>
      <c r="K34" s="48">
        <v>4.068012271327242</v>
      </c>
      <c r="M34" s="89">
        <v>2049.7868338557992</v>
      </c>
      <c r="N34" s="89">
        <v>2458.2030075187968</v>
      </c>
    </row>
    <row r="35" spans="2:14" x14ac:dyDescent="0.3">
      <c r="B35" s="1" t="s">
        <v>220</v>
      </c>
      <c r="C35" s="16" t="s">
        <v>58</v>
      </c>
      <c r="D35" s="13">
        <v>573214</v>
      </c>
      <c r="E35" s="56"/>
      <c r="F35" s="13">
        <v>233</v>
      </c>
      <c r="G35" s="13">
        <v>281</v>
      </c>
      <c r="H35" s="47">
        <v>514</v>
      </c>
      <c r="I35" s="87"/>
      <c r="J35" s="48">
        <v>8.9669826626704854</v>
      </c>
      <c r="K35" s="48">
        <v>4.0647995338564655</v>
      </c>
      <c r="M35" s="89">
        <v>1115.2023346303502</v>
      </c>
      <c r="N35" s="89">
        <v>2460.1459227467813</v>
      </c>
    </row>
    <row r="36" spans="2:14" x14ac:dyDescent="0.3">
      <c r="B36" s="1" t="s">
        <v>235</v>
      </c>
      <c r="C36" s="16" t="s">
        <v>11</v>
      </c>
      <c r="D36" s="13">
        <v>573724</v>
      </c>
      <c r="E36" s="56"/>
      <c r="F36" s="13">
        <v>224</v>
      </c>
      <c r="G36" s="13">
        <v>0</v>
      </c>
      <c r="H36" s="47">
        <v>224</v>
      </c>
      <c r="I36" s="87"/>
      <c r="J36" s="48">
        <v>3.9043163611771514</v>
      </c>
      <c r="K36" s="48">
        <v>3.9043163611771514</v>
      </c>
      <c r="M36" s="89">
        <v>2561.2678571428573</v>
      </c>
      <c r="N36" s="89">
        <v>2561.2678571428573</v>
      </c>
    </row>
    <row r="37" spans="2:14" x14ac:dyDescent="0.3">
      <c r="B37" s="1" t="s">
        <v>236</v>
      </c>
      <c r="C37" s="16" t="s">
        <v>30</v>
      </c>
      <c r="D37" s="13">
        <v>297524</v>
      </c>
      <c r="E37" s="56"/>
      <c r="F37" s="13">
        <v>115</v>
      </c>
      <c r="G37" s="13">
        <v>10</v>
      </c>
      <c r="H37" s="47">
        <v>125</v>
      </c>
      <c r="I37" s="87"/>
      <c r="J37" s="48">
        <v>4.2013417404982452</v>
      </c>
      <c r="K37" s="48">
        <v>3.8652344012583861</v>
      </c>
      <c r="M37" s="89">
        <v>2380.192</v>
      </c>
      <c r="N37" s="89">
        <v>2587.1652173913044</v>
      </c>
    </row>
    <row r="38" spans="2:14" x14ac:dyDescent="0.3">
      <c r="B38" s="1" t="s">
        <v>229</v>
      </c>
      <c r="C38" s="16" t="s">
        <v>19</v>
      </c>
      <c r="D38" s="13">
        <v>2730799</v>
      </c>
      <c r="E38" s="56"/>
      <c r="F38" s="13">
        <v>1055</v>
      </c>
      <c r="G38" s="13">
        <v>167</v>
      </c>
      <c r="H38" s="47">
        <v>1222</v>
      </c>
      <c r="I38" s="87"/>
      <c r="J38" s="48">
        <v>4.4748807949614751</v>
      </c>
      <c r="K38" s="48">
        <v>3.8633381658628116</v>
      </c>
      <c r="M38" s="89">
        <v>2234.6963993453355</v>
      </c>
      <c r="N38" s="89">
        <v>2588.4350710900476</v>
      </c>
    </row>
    <row r="39" spans="2:14" x14ac:dyDescent="0.3">
      <c r="B39" s="1" t="s">
        <v>261</v>
      </c>
      <c r="C39" s="16" t="s">
        <v>7</v>
      </c>
      <c r="D39" s="13">
        <v>518472</v>
      </c>
      <c r="E39" s="56"/>
      <c r="F39" s="13">
        <v>197</v>
      </c>
      <c r="G39" s="13">
        <v>5</v>
      </c>
      <c r="H39" s="47">
        <v>202</v>
      </c>
      <c r="I39" s="87"/>
      <c r="J39" s="48">
        <v>3.8960638182968417</v>
      </c>
      <c r="K39" s="48">
        <v>3.7996265950716723</v>
      </c>
      <c r="M39" s="89">
        <v>2566.6930693069307</v>
      </c>
      <c r="N39" s="89">
        <v>2631.8375634517765</v>
      </c>
    </row>
    <row r="40" spans="2:14" x14ac:dyDescent="0.3">
      <c r="B40" s="1" t="s">
        <v>275</v>
      </c>
      <c r="C40" s="16" t="s">
        <v>37</v>
      </c>
      <c r="D40" s="13">
        <v>256276</v>
      </c>
      <c r="E40" s="56"/>
      <c r="F40" s="13">
        <v>96</v>
      </c>
      <c r="G40" s="13">
        <v>0</v>
      </c>
      <c r="H40" s="47">
        <v>96</v>
      </c>
      <c r="I40" s="87"/>
      <c r="J40" s="48">
        <v>3.7459613853813858</v>
      </c>
      <c r="K40" s="48">
        <v>3.7459613853813858</v>
      </c>
      <c r="M40" s="89">
        <v>2669.5416666666665</v>
      </c>
      <c r="N40" s="89">
        <v>2669.5416666666665</v>
      </c>
    </row>
    <row r="41" spans="2:14" x14ac:dyDescent="0.3">
      <c r="B41" s="1" t="s">
        <v>170</v>
      </c>
      <c r="C41" s="16" t="s">
        <v>81</v>
      </c>
      <c r="D41" s="13">
        <v>883180</v>
      </c>
      <c r="E41" s="56"/>
      <c r="F41" s="13">
        <v>330</v>
      </c>
      <c r="G41" s="13">
        <v>76</v>
      </c>
      <c r="H41" s="47">
        <v>406</v>
      </c>
      <c r="I41" s="87"/>
      <c r="J41" s="48">
        <v>4.5970243891392464</v>
      </c>
      <c r="K41" s="48">
        <v>3.7364976561969248</v>
      </c>
      <c r="M41" s="89">
        <v>2175.3201970443351</v>
      </c>
      <c r="N41" s="89">
        <v>2676.3030303030305</v>
      </c>
    </row>
    <row r="42" spans="2:14" x14ac:dyDescent="0.3">
      <c r="B42" s="1" t="s">
        <v>202</v>
      </c>
      <c r="C42" s="16" t="s">
        <v>94</v>
      </c>
      <c r="D42" s="13">
        <v>461744</v>
      </c>
      <c r="E42" s="56"/>
      <c r="F42" s="13">
        <v>172</v>
      </c>
      <c r="G42" s="13">
        <v>156</v>
      </c>
      <c r="H42" s="47">
        <v>328</v>
      </c>
      <c r="I42" s="87"/>
      <c r="J42" s="48">
        <v>7.103503239890502</v>
      </c>
      <c r="K42" s="48">
        <v>3.7250077965279464</v>
      </c>
      <c r="M42" s="89">
        <v>1407.7560975609756</v>
      </c>
      <c r="N42" s="89">
        <v>2684.5581395348836</v>
      </c>
    </row>
    <row r="43" spans="2:14" x14ac:dyDescent="0.3">
      <c r="B43" s="1" t="s">
        <v>167</v>
      </c>
      <c r="C43" s="16" t="s">
        <v>40</v>
      </c>
      <c r="D43" s="13">
        <v>1017394</v>
      </c>
      <c r="E43" s="56"/>
      <c r="F43" s="13">
        <v>371</v>
      </c>
      <c r="G43" s="13">
        <v>4</v>
      </c>
      <c r="H43" s="47">
        <v>375</v>
      </c>
      <c r="I43" s="87"/>
      <c r="J43" s="48">
        <v>3.6858876698702763</v>
      </c>
      <c r="K43" s="48">
        <v>3.6465715347249934</v>
      </c>
      <c r="M43" s="89">
        <v>2713.0506666666665</v>
      </c>
      <c r="N43" s="89">
        <v>2742.3018867924529</v>
      </c>
    </row>
    <row r="44" spans="2:14" x14ac:dyDescent="0.3">
      <c r="B44" s="1" t="s">
        <v>263</v>
      </c>
      <c r="C44" s="16" t="s">
        <v>57</v>
      </c>
      <c r="D44" s="13">
        <v>454981</v>
      </c>
      <c r="E44" s="56"/>
      <c r="F44" s="13">
        <v>164</v>
      </c>
      <c r="G44" s="13">
        <v>0</v>
      </c>
      <c r="H44" s="47">
        <v>164</v>
      </c>
      <c r="I44" s="87"/>
      <c r="J44" s="48">
        <v>3.604546123904075</v>
      </c>
      <c r="K44" s="48">
        <v>3.604546123904075</v>
      </c>
      <c r="M44" s="89">
        <v>2774.2743902439024</v>
      </c>
      <c r="N44" s="89">
        <v>2774.2743902439024</v>
      </c>
    </row>
    <row r="45" spans="2:14" x14ac:dyDescent="0.3">
      <c r="B45" s="1" t="s">
        <v>212</v>
      </c>
      <c r="C45" s="16" t="s">
        <v>85</v>
      </c>
      <c r="D45" s="13">
        <v>757849</v>
      </c>
      <c r="E45" s="56"/>
      <c r="F45" s="13">
        <v>268</v>
      </c>
      <c r="G45" s="13">
        <v>0</v>
      </c>
      <c r="H45" s="47">
        <v>268</v>
      </c>
      <c r="I45" s="87"/>
      <c r="J45" s="48">
        <v>3.5363245184726773</v>
      </c>
      <c r="K45" s="48">
        <v>3.5363245184726773</v>
      </c>
      <c r="M45" s="89">
        <v>2827.7947761194032</v>
      </c>
      <c r="N45" s="89">
        <v>2827.7947761194032</v>
      </c>
    </row>
    <row r="46" spans="2:14" x14ac:dyDescent="0.3">
      <c r="B46" s="1" t="s">
        <v>209</v>
      </c>
      <c r="C46" s="16" t="s">
        <v>80</v>
      </c>
      <c r="D46" s="13">
        <v>1396256</v>
      </c>
      <c r="E46" s="56"/>
      <c r="F46" s="13">
        <v>490</v>
      </c>
      <c r="G46" s="13">
        <v>177</v>
      </c>
      <c r="H46" s="47">
        <v>667</v>
      </c>
      <c r="I46" s="87"/>
      <c r="J46" s="48">
        <v>4.7770609401141337</v>
      </c>
      <c r="K46" s="48">
        <v>3.5093850984346711</v>
      </c>
      <c r="M46" s="89">
        <v>2093.3373313343327</v>
      </c>
      <c r="N46" s="89">
        <v>2849.5020408163264</v>
      </c>
    </row>
    <row r="47" spans="2:14" x14ac:dyDescent="0.3">
      <c r="B47" s="1" t="s">
        <v>254</v>
      </c>
      <c r="C47" s="16" t="s">
        <v>60</v>
      </c>
      <c r="D47" s="13">
        <v>719552</v>
      </c>
      <c r="E47" s="56"/>
      <c r="F47" s="13">
        <v>252</v>
      </c>
      <c r="G47" s="13">
        <v>34</v>
      </c>
      <c r="H47" s="47">
        <v>286</v>
      </c>
      <c r="I47" s="87"/>
      <c r="J47" s="48">
        <v>3.9746953660055144</v>
      </c>
      <c r="K47" s="48">
        <v>3.5021791336831805</v>
      </c>
      <c r="M47" s="89">
        <v>2515.9160839160841</v>
      </c>
      <c r="N47" s="89">
        <v>2855.3650793650795</v>
      </c>
    </row>
    <row r="48" spans="2:14" x14ac:dyDescent="0.3">
      <c r="B48" s="1" t="s">
        <v>258</v>
      </c>
      <c r="C48" s="16" t="s">
        <v>76</v>
      </c>
      <c r="D48" s="13">
        <v>271456</v>
      </c>
      <c r="E48" s="56"/>
      <c r="F48" s="13">
        <v>95</v>
      </c>
      <c r="G48" s="13">
        <v>0</v>
      </c>
      <c r="H48" s="47">
        <v>95</v>
      </c>
      <c r="I48" s="87"/>
      <c r="J48" s="48">
        <v>3.4996463515265823</v>
      </c>
      <c r="K48" s="48">
        <v>3.4996463515265823</v>
      </c>
      <c r="M48" s="89">
        <v>2857.4315789473685</v>
      </c>
      <c r="N48" s="89">
        <v>2857.4315789473685</v>
      </c>
    </row>
    <row r="49" spans="2:14" x14ac:dyDescent="0.3">
      <c r="B49" s="1" t="s">
        <v>174</v>
      </c>
      <c r="C49" s="16" t="s">
        <v>49</v>
      </c>
      <c r="D49" s="13">
        <v>286381</v>
      </c>
      <c r="E49" s="56"/>
      <c r="F49" s="13">
        <v>100</v>
      </c>
      <c r="G49" s="13">
        <v>166</v>
      </c>
      <c r="H49" s="47">
        <v>266</v>
      </c>
      <c r="I49" s="87"/>
      <c r="J49" s="48">
        <v>9.2883256919977235</v>
      </c>
      <c r="K49" s="48">
        <v>3.4918517639089188</v>
      </c>
      <c r="M49" s="89">
        <v>1076.6203007518798</v>
      </c>
      <c r="N49" s="89">
        <v>2863.81</v>
      </c>
    </row>
    <row r="50" spans="2:14" x14ac:dyDescent="0.3">
      <c r="B50" s="1" t="s">
        <v>260</v>
      </c>
      <c r="C50" s="16" t="s">
        <v>89</v>
      </c>
      <c r="D50" s="13">
        <v>313613</v>
      </c>
      <c r="E50" s="56"/>
      <c r="F50" s="13">
        <v>108</v>
      </c>
      <c r="G50" s="13">
        <v>60</v>
      </c>
      <c r="H50" s="47">
        <v>168</v>
      </c>
      <c r="I50" s="87"/>
      <c r="J50" s="48">
        <v>5.3569207909110919</v>
      </c>
      <c r="K50" s="48">
        <v>3.4437347941571299</v>
      </c>
      <c r="M50" s="89">
        <v>1866.7440476190477</v>
      </c>
      <c r="N50" s="89">
        <v>2903.8240740740739</v>
      </c>
    </row>
    <row r="51" spans="2:14" x14ac:dyDescent="0.3">
      <c r="B51" s="1" t="s">
        <v>221</v>
      </c>
      <c r="C51" s="16" t="s">
        <v>97</v>
      </c>
      <c r="D51" s="13">
        <v>244426</v>
      </c>
      <c r="E51" s="56"/>
      <c r="F51" s="13">
        <v>84</v>
      </c>
      <c r="G51" s="13">
        <v>0</v>
      </c>
      <c r="H51" s="47">
        <v>84</v>
      </c>
      <c r="I51" s="87"/>
      <c r="J51" s="48">
        <v>3.4366229451858641</v>
      </c>
      <c r="K51" s="48">
        <v>3.4366229451858641</v>
      </c>
      <c r="M51" s="89">
        <v>2909.8333333333335</v>
      </c>
      <c r="N51" s="89">
        <v>2909.8333333333335</v>
      </c>
    </row>
    <row r="52" spans="2:14" x14ac:dyDescent="0.3">
      <c r="B52" s="1" t="s">
        <v>208</v>
      </c>
      <c r="C52" s="16" t="s">
        <v>62</v>
      </c>
      <c r="D52" s="13">
        <v>8688059</v>
      </c>
      <c r="E52" s="56"/>
      <c r="F52" s="13">
        <v>2958</v>
      </c>
      <c r="G52" s="13">
        <v>1034</v>
      </c>
      <c r="H52" s="47">
        <v>3992</v>
      </c>
      <c r="I52" s="87"/>
      <c r="J52" s="48">
        <v>4.5948122589867308</v>
      </c>
      <c r="K52" s="48">
        <v>3.4046730115437756</v>
      </c>
      <c r="M52" s="89">
        <v>2176.3674849699401</v>
      </c>
      <c r="N52" s="89">
        <v>2937.1396213657877</v>
      </c>
    </row>
    <row r="53" spans="2:14" x14ac:dyDescent="0.3">
      <c r="B53" s="1" t="s">
        <v>255</v>
      </c>
      <c r="C53" s="16" t="s">
        <v>74</v>
      </c>
      <c r="D53" s="13">
        <v>656129</v>
      </c>
      <c r="E53" s="56"/>
      <c r="F53" s="13">
        <v>221</v>
      </c>
      <c r="G53" s="13">
        <v>0</v>
      </c>
      <c r="H53" s="47">
        <v>221</v>
      </c>
      <c r="I53" s="87"/>
      <c r="J53" s="48">
        <v>3.368240086934124</v>
      </c>
      <c r="K53" s="48">
        <v>3.368240086934124</v>
      </c>
      <c r="M53" s="89">
        <v>2968.9095022624433</v>
      </c>
      <c r="N53" s="89">
        <v>2968.9095022624433</v>
      </c>
    </row>
    <row r="54" spans="2:14" x14ac:dyDescent="0.3">
      <c r="B54" s="1" t="s">
        <v>250</v>
      </c>
      <c r="C54" s="16" t="s">
        <v>48</v>
      </c>
      <c r="D54" s="13">
        <v>327401</v>
      </c>
      <c r="E54" s="56"/>
      <c r="F54" s="13">
        <v>110</v>
      </c>
      <c r="G54" s="13">
        <v>21</v>
      </c>
      <c r="H54" s="47">
        <v>131</v>
      </c>
      <c r="I54" s="87"/>
      <c r="J54" s="48">
        <v>4.0012095259330298</v>
      </c>
      <c r="K54" s="48">
        <v>3.3597942584170482</v>
      </c>
      <c r="M54" s="89">
        <v>2499.2442748091603</v>
      </c>
      <c r="N54" s="89">
        <v>2976.3727272727274</v>
      </c>
    </row>
    <row r="55" spans="2:14" x14ac:dyDescent="0.3">
      <c r="B55" s="1" t="s">
        <v>171</v>
      </c>
      <c r="C55" s="16" t="s">
        <v>38</v>
      </c>
      <c r="D55" s="13">
        <v>276193</v>
      </c>
      <c r="E55" s="56"/>
      <c r="F55" s="13">
        <v>92</v>
      </c>
      <c r="G55" s="13">
        <v>0</v>
      </c>
      <c r="H55" s="47">
        <v>92</v>
      </c>
      <c r="I55" s="87"/>
      <c r="J55" s="48">
        <v>3.3310040442733886</v>
      </c>
      <c r="K55" s="48">
        <v>3.3310040442733886</v>
      </c>
      <c r="M55" s="89">
        <v>3002.0978260869565</v>
      </c>
      <c r="N55" s="89">
        <v>3002.0978260869565</v>
      </c>
    </row>
    <row r="56" spans="2:14" x14ac:dyDescent="0.3">
      <c r="B56" s="1" t="s">
        <v>175</v>
      </c>
      <c r="C56" s="16" t="s">
        <v>78</v>
      </c>
      <c r="D56" s="13">
        <v>531007</v>
      </c>
      <c r="E56" s="56"/>
      <c r="F56" s="13">
        <v>175</v>
      </c>
      <c r="G56" s="13">
        <v>0</v>
      </c>
      <c r="H56" s="47">
        <v>175</v>
      </c>
      <c r="I56" s="87"/>
      <c r="J56" s="48">
        <v>3.2956251047537979</v>
      </c>
      <c r="K56" s="48">
        <v>3.2956251047537979</v>
      </c>
      <c r="M56" s="89">
        <v>3034.3257142857142</v>
      </c>
      <c r="N56" s="89">
        <v>3034.3257142857142</v>
      </c>
    </row>
    <row r="57" spans="2:14" x14ac:dyDescent="0.3">
      <c r="B57" s="1" t="s">
        <v>248</v>
      </c>
      <c r="C57" s="16" t="s">
        <v>53</v>
      </c>
      <c r="D57" s="13">
        <v>262327</v>
      </c>
      <c r="E57" s="56"/>
      <c r="F57" s="13">
        <v>86</v>
      </c>
      <c r="G57" s="13">
        <v>0</v>
      </c>
      <c r="H57" s="47">
        <v>86</v>
      </c>
      <c r="I57" s="87"/>
      <c r="J57" s="48">
        <v>3.2783510656546984</v>
      </c>
      <c r="K57" s="48">
        <v>3.2783510656546984</v>
      </c>
      <c r="M57" s="89">
        <v>3050.3139534883721</v>
      </c>
      <c r="N57" s="89">
        <v>3050.3139534883721</v>
      </c>
    </row>
    <row r="58" spans="2:14" x14ac:dyDescent="0.3">
      <c r="B58" s="1" t="s">
        <v>233</v>
      </c>
      <c r="C58" s="16" t="s">
        <v>16</v>
      </c>
      <c r="D58" s="13">
        <v>279357</v>
      </c>
      <c r="E58" s="56"/>
      <c r="F58" s="13">
        <v>90</v>
      </c>
      <c r="G58" s="13">
        <v>0</v>
      </c>
      <c r="H58" s="47">
        <v>90</v>
      </c>
      <c r="I58" s="87"/>
      <c r="J58" s="48">
        <v>3.2216840816589523</v>
      </c>
      <c r="K58" s="48">
        <v>3.2216840816589523</v>
      </c>
      <c r="M58" s="89">
        <v>3103.9666666666667</v>
      </c>
      <c r="N58" s="89">
        <v>3103.9666666666667</v>
      </c>
    </row>
    <row r="59" spans="2:14" x14ac:dyDescent="0.3">
      <c r="B59" s="1" t="s">
        <v>269</v>
      </c>
      <c r="C59" s="16" t="s">
        <v>96</v>
      </c>
      <c r="D59" s="13">
        <v>381998</v>
      </c>
      <c r="E59" s="56"/>
      <c r="F59" s="13">
        <v>123</v>
      </c>
      <c r="G59" s="13">
        <v>0</v>
      </c>
      <c r="H59" s="47">
        <v>123</v>
      </c>
      <c r="I59" s="87"/>
      <c r="J59" s="48">
        <v>3.2199121461368905</v>
      </c>
      <c r="K59" s="48">
        <v>3.2199121461368905</v>
      </c>
      <c r="M59" s="89">
        <v>3105.6747967479673</v>
      </c>
      <c r="N59" s="89">
        <v>3105.6747967479673</v>
      </c>
    </row>
    <row r="60" spans="2:14" x14ac:dyDescent="0.3">
      <c r="B60" s="1" t="s">
        <v>173</v>
      </c>
      <c r="C60" s="16" t="s">
        <v>92</v>
      </c>
      <c r="D60" s="13">
        <v>542781</v>
      </c>
      <c r="E60" s="56"/>
      <c r="F60" s="13">
        <v>165</v>
      </c>
      <c r="G60" s="13">
        <v>75</v>
      </c>
      <c r="H60" s="47">
        <v>240</v>
      </c>
      <c r="I60" s="87"/>
      <c r="J60" s="48">
        <v>4.4216728293731729</v>
      </c>
      <c r="K60" s="48">
        <v>3.0399000701940566</v>
      </c>
      <c r="M60" s="89">
        <v>2261.5875000000001</v>
      </c>
      <c r="N60" s="89">
        <v>3289.5818181818181</v>
      </c>
    </row>
    <row r="61" spans="2:14" x14ac:dyDescent="0.3">
      <c r="B61" s="1" t="s">
        <v>277</v>
      </c>
      <c r="C61" s="16" t="s">
        <v>84</v>
      </c>
      <c r="D61" s="13">
        <v>246948</v>
      </c>
      <c r="E61" s="56"/>
      <c r="F61" s="13">
        <v>75</v>
      </c>
      <c r="G61" s="13">
        <v>6</v>
      </c>
      <c r="H61" s="47">
        <v>81</v>
      </c>
      <c r="I61" s="87"/>
      <c r="J61" s="48">
        <v>3.2800427620389718</v>
      </c>
      <c r="K61" s="48">
        <v>3.0370766315175666</v>
      </c>
      <c r="M61" s="89">
        <v>3048.7407407407409</v>
      </c>
      <c r="N61" s="89">
        <v>3292.64</v>
      </c>
    </row>
    <row r="62" spans="2:14" x14ac:dyDescent="0.3">
      <c r="B62" s="1" t="s">
        <v>273</v>
      </c>
      <c r="C62" s="145" t="s">
        <v>176</v>
      </c>
      <c r="D62" s="13">
        <v>222654</v>
      </c>
      <c r="E62" s="56"/>
      <c r="F62" s="13">
        <v>67</v>
      </c>
      <c r="G62" s="13">
        <v>0</v>
      </c>
      <c r="H62" s="47">
        <v>67</v>
      </c>
      <c r="I62" s="87"/>
      <c r="J62" s="48">
        <v>3.0091532153026668</v>
      </c>
      <c r="K62" s="48">
        <v>3.0091532153026668</v>
      </c>
      <c r="M62" s="89">
        <v>3323.1940298507461</v>
      </c>
      <c r="N62" s="89">
        <v>3323.1940298507461</v>
      </c>
    </row>
    <row r="63" spans="2:14" x14ac:dyDescent="0.3">
      <c r="B63" s="1" t="s">
        <v>259</v>
      </c>
      <c r="C63" s="16" t="s">
        <v>18</v>
      </c>
      <c r="D63" s="13">
        <v>256498</v>
      </c>
      <c r="E63" s="56"/>
      <c r="F63" s="13">
        <v>75</v>
      </c>
      <c r="G63" s="13">
        <v>235</v>
      </c>
      <c r="H63" s="47">
        <v>310</v>
      </c>
      <c r="I63" s="87"/>
      <c r="J63" s="48">
        <v>12.08586421726485</v>
      </c>
      <c r="K63" s="48">
        <v>2.9239994074027869</v>
      </c>
      <c r="M63" s="89">
        <v>827.41290322580642</v>
      </c>
      <c r="N63" s="89">
        <v>3419.9733333333334</v>
      </c>
    </row>
    <row r="64" spans="2:14" x14ac:dyDescent="0.3">
      <c r="B64" s="1" t="s">
        <v>286</v>
      </c>
      <c r="C64" s="16" t="s">
        <v>29</v>
      </c>
      <c r="D64" s="13">
        <v>633883</v>
      </c>
      <c r="E64" s="56"/>
      <c r="F64" s="13">
        <v>185</v>
      </c>
      <c r="G64" s="13">
        <v>0</v>
      </c>
      <c r="H64" s="47">
        <v>185</v>
      </c>
      <c r="I64" s="87"/>
      <c r="J64" s="48">
        <v>2.9185196637234316</v>
      </c>
      <c r="K64" s="48">
        <v>2.9185196637234316</v>
      </c>
      <c r="M64" s="89">
        <v>3426.3945945945948</v>
      </c>
      <c r="N64" s="89">
        <v>3426.3945945945948</v>
      </c>
    </row>
    <row r="65" spans="2:14" x14ac:dyDescent="0.3">
      <c r="B65" s="1" t="s">
        <v>200</v>
      </c>
      <c r="C65" s="16" t="s">
        <v>51</v>
      </c>
      <c r="D65" s="13">
        <v>3903310</v>
      </c>
      <c r="E65" s="56"/>
      <c r="F65" s="13">
        <v>1119</v>
      </c>
      <c r="G65" s="13">
        <v>0</v>
      </c>
      <c r="H65" s="47">
        <v>1119</v>
      </c>
      <c r="I65" s="87"/>
      <c r="J65" s="48">
        <v>2.8667976665957866</v>
      </c>
      <c r="K65" s="48">
        <v>2.8667976665957866</v>
      </c>
      <c r="M65" s="89">
        <v>3488.212689901698</v>
      </c>
      <c r="N65" s="89">
        <v>3488.212689901698</v>
      </c>
    </row>
    <row r="66" spans="2:14" x14ac:dyDescent="0.3">
      <c r="B66" s="1" t="s">
        <v>266</v>
      </c>
      <c r="C66" s="16" t="s">
        <v>23</v>
      </c>
      <c r="D66" s="13">
        <v>482560</v>
      </c>
      <c r="E66" s="56"/>
      <c r="F66" s="13">
        <v>137</v>
      </c>
      <c r="G66" s="13">
        <v>6</v>
      </c>
      <c r="H66" s="47">
        <v>143</v>
      </c>
      <c r="I66" s="87"/>
      <c r="J66" s="48">
        <v>2.9633620689655173</v>
      </c>
      <c r="K66" s="48">
        <v>2.8390251989389919</v>
      </c>
      <c r="M66" s="89">
        <v>3374.5454545454545</v>
      </c>
      <c r="N66" s="89">
        <v>3522.3357664233577</v>
      </c>
    </row>
    <row r="67" spans="2:14" x14ac:dyDescent="0.3">
      <c r="B67" s="1" t="s">
        <v>285</v>
      </c>
      <c r="C67" s="16" t="s">
        <v>31</v>
      </c>
      <c r="D67" s="13">
        <v>677078</v>
      </c>
      <c r="E67" s="56"/>
      <c r="F67" s="13">
        <v>192</v>
      </c>
      <c r="G67" s="13">
        <v>61</v>
      </c>
      <c r="H67" s="47">
        <v>253</v>
      </c>
      <c r="I67" s="87"/>
      <c r="J67" s="48">
        <v>3.7366448178791809</v>
      </c>
      <c r="K67" s="48">
        <v>2.8357146443984296</v>
      </c>
      <c r="M67" s="89">
        <v>2676.197628458498</v>
      </c>
      <c r="N67" s="89">
        <v>3526.4479166666665</v>
      </c>
    </row>
    <row r="68" spans="2:14" x14ac:dyDescent="0.3">
      <c r="B68" s="1" t="s">
        <v>276</v>
      </c>
      <c r="C68" s="16" t="s">
        <v>71</v>
      </c>
      <c r="D68" s="13">
        <v>1634270</v>
      </c>
      <c r="E68" s="56"/>
      <c r="F68" s="13">
        <v>456</v>
      </c>
      <c r="G68" s="13">
        <v>0</v>
      </c>
      <c r="H68" s="47">
        <v>456</v>
      </c>
      <c r="I68" s="87"/>
      <c r="J68" s="48">
        <v>2.7902366194080539</v>
      </c>
      <c r="K68" s="48">
        <v>2.7902366194080539</v>
      </c>
      <c r="M68" s="89">
        <v>3583.9254385964914</v>
      </c>
      <c r="N68" s="89">
        <v>3583.9254385964914</v>
      </c>
    </row>
    <row r="69" spans="2:14" x14ac:dyDescent="0.3">
      <c r="B69" s="1" t="s">
        <v>268</v>
      </c>
      <c r="C69" s="16" t="s">
        <v>25</v>
      </c>
      <c r="D69" s="13">
        <v>319188</v>
      </c>
      <c r="E69" s="56"/>
      <c r="F69" s="13">
        <v>89</v>
      </c>
      <c r="G69" s="13">
        <v>0</v>
      </c>
      <c r="H69" s="47">
        <v>89</v>
      </c>
      <c r="I69" s="87"/>
      <c r="J69" s="48">
        <v>2.7883253756406887</v>
      </c>
      <c r="K69" s="48">
        <v>2.7883253756406887</v>
      </c>
      <c r="M69" s="89">
        <v>3586.3820224719102</v>
      </c>
      <c r="N69" s="89">
        <v>3586.3820224719102</v>
      </c>
    </row>
    <row r="70" spans="2:14" x14ac:dyDescent="0.3">
      <c r="B70" s="1" t="s">
        <v>218</v>
      </c>
      <c r="C70" s="16" t="s">
        <v>55</v>
      </c>
      <c r="D70" s="13">
        <v>623337</v>
      </c>
      <c r="E70" s="56"/>
      <c r="F70" s="13">
        <v>170</v>
      </c>
      <c r="G70" s="13">
        <v>1</v>
      </c>
      <c r="H70" s="47">
        <v>171</v>
      </c>
      <c r="I70" s="87"/>
      <c r="J70" s="48">
        <v>2.743299370966267</v>
      </c>
      <c r="K70" s="48">
        <v>2.7272566845863473</v>
      </c>
      <c r="M70" s="89">
        <v>3645.2456140350878</v>
      </c>
      <c r="N70" s="89">
        <v>3666.6882352941175</v>
      </c>
    </row>
    <row r="71" spans="2:14" x14ac:dyDescent="0.3">
      <c r="B71" s="1" t="s">
        <v>238</v>
      </c>
      <c r="C71" s="145" t="s">
        <v>42</v>
      </c>
      <c r="D71" s="13">
        <v>323475</v>
      </c>
      <c r="E71" s="56"/>
      <c r="F71" s="13">
        <v>88</v>
      </c>
      <c r="G71" s="13">
        <v>392</v>
      </c>
      <c r="H71" s="47">
        <v>480</v>
      </c>
      <c r="I71" s="87"/>
      <c r="J71" s="48">
        <v>14.83885926269418</v>
      </c>
      <c r="K71" s="48">
        <v>2.7204575314939334</v>
      </c>
      <c r="M71" s="89">
        <v>673.90625</v>
      </c>
      <c r="N71" s="89">
        <v>3675.8522727272725</v>
      </c>
    </row>
    <row r="72" spans="2:14" x14ac:dyDescent="0.3">
      <c r="B72" s="1" t="s">
        <v>215</v>
      </c>
      <c r="C72" s="16" t="s">
        <v>128</v>
      </c>
      <c r="D72" s="13">
        <v>232315</v>
      </c>
      <c r="E72" s="56"/>
      <c r="F72" s="13">
        <v>63</v>
      </c>
      <c r="G72" s="13">
        <v>135</v>
      </c>
      <c r="H72" s="47">
        <v>198</v>
      </c>
      <c r="I72" s="87"/>
      <c r="J72" s="48">
        <v>8.5229107031401341</v>
      </c>
      <c r="K72" s="48">
        <v>2.7118352237264061</v>
      </c>
      <c r="M72" s="89">
        <v>1173.3080808080808</v>
      </c>
      <c r="N72" s="89">
        <v>3687.5396825396824</v>
      </c>
    </row>
    <row r="73" spans="2:14" x14ac:dyDescent="0.3">
      <c r="B73" s="1" t="s">
        <v>234</v>
      </c>
      <c r="C73" s="16" t="s">
        <v>56</v>
      </c>
      <c r="D73" s="13">
        <v>513964</v>
      </c>
      <c r="E73" s="56"/>
      <c r="F73" s="13">
        <v>139</v>
      </c>
      <c r="G73" s="13">
        <v>12</v>
      </c>
      <c r="H73" s="47">
        <v>151</v>
      </c>
      <c r="I73" s="87"/>
      <c r="J73" s="48">
        <v>2.9379489614058572</v>
      </c>
      <c r="K73" s="48">
        <v>2.7044695737444648</v>
      </c>
      <c r="M73" s="89">
        <v>3403.7350993377481</v>
      </c>
      <c r="N73" s="89">
        <v>3697.5827338129498</v>
      </c>
    </row>
    <row r="74" spans="2:14" x14ac:dyDescent="0.3">
      <c r="B74" s="1" t="s">
        <v>252</v>
      </c>
      <c r="C74" s="16" t="s">
        <v>52</v>
      </c>
      <c r="D74" s="13">
        <v>643855</v>
      </c>
      <c r="E74" s="56"/>
      <c r="F74" s="13">
        <v>174</v>
      </c>
      <c r="G74" s="13">
        <v>0</v>
      </c>
      <c r="H74" s="47">
        <v>174</v>
      </c>
      <c r="I74" s="87"/>
      <c r="J74" s="48">
        <v>2.7024718298374637</v>
      </c>
      <c r="K74" s="48">
        <v>2.7024718298374637</v>
      </c>
      <c r="M74" s="89">
        <v>3700.3160919540228</v>
      </c>
      <c r="N74" s="89">
        <v>3700.3160919540228</v>
      </c>
    </row>
    <row r="75" spans="2:14" x14ac:dyDescent="0.3">
      <c r="B75" s="1" t="s">
        <v>246</v>
      </c>
      <c r="C75" s="16" t="s">
        <v>5</v>
      </c>
      <c r="D75" s="13">
        <v>397158</v>
      </c>
      <c r="E75" s="56"/>
      <c r="F75" s="13">
        <v>106</v>
      </c>
      <c r="G75" s="13">
        <v>205</v>
      </c>
      <c r="H75" s="47">
        <v>311</v>
      </c>
      <c r="I75" s="87"/>
      <c r="J75" s="48">
        <v>7.8306366735656843</v>
      </c>
      <c r="K75" s="48">
        <v>2.6689629819870175</v>
      </c>
      <c r="M75" s="89">
        <v>1277.0353697749197</v>
      </c>
      <c r="N75" s="89">
        <v>3746.7735849056603</v>
      </c>
    </row>
    <row r="76" spans="2:14" x14ac:dyDescent="0.3">
      <c r="B76" s="1" t="s">
        <v>169</v>
      </c>
      <c r="C76" s="16" t="s">
        <v>17</v>
      </c>
      <c r="D76" s="13">
        <v>1170986</v>
      </c>
      <c r="E76" s="56"/>
      <c r="F76" s="13">
        <v>311</v>
      </c>
      <c r="G76" s="13">
        <v>87</v>
      </c>
      <c r="H76" s="47">
        <v>398</v>
      </c>
      <c r="I76" s="87"/>
      <c r="J76" s="48">
        <v>3.398845075859148</v>
      </c>
      <c r="K76" s="48">
        <v>2.6558814537492332</v>
      </c>
      <c r="M76" s="89">
        <v>2942.1758793969848</v>
      </c>
      <c r="N76" s="89">
        <v>3765.2282958199357</v>
      </c>
    </row>
    <row r="77" spans="2:14" x14ac:dyDescent="0.3">
      <c r="B77" s="1" t="s">
        <v>206</v>
      </c>
      <c r="C77" s="16" t="s">
        <v>63</v>
      </c>
      <c r="D77" s="13">
        <v>313706</v>
      </c>
      <c r="E77" s="56"/>
      <c r="F77" s="13">
        <v>82</v>
      </c>
      <c r="G77" s="13">
        <v>0</v>
      </c>
      <c r="H77" s="47">
        <v>82</v>
      </c>
      <c r="I77" s="87"/>
      <c r="J77" s="48">
        <v>2.6139123893071856</v>
      </c>
      <c r="K77" s="48">
        <v>2.6139123893071856</v>
      </c>
      <c r="M77" s="89">
        <v>3825.6829268292681</v>
      </c>
      <c r="N77" s="89">
        <v>3825.6829268292681</v>
      </c>
    </row>
    <row r="78" spans="2:14" x14ac:dyDescent="0.3">
      <c r="B78" s="1" t="s">
        <v>166</v>
      </c>
      <c r="C78" s="16" t="s">
        <v>41</v>
      </c>
      <c r="D78" s="13">
        <v>2275767</v>
      </c>
      <c r="E78" s="56"/>
      <c r="F78" s="13">
        <v>580</v>
      </c>
      <c r="G78" s="13">
        <v>318</v>
      </c>
      <c r="H78" s="47">
        <v>898</v>
      </c>
      <c r="I78" s="87"/>
      <c r="J78" s="48">
        <v>3.9459224076981521</v>
      </c>
      <c r="K78" s="48">
        <v>2.548591310094575</v>
      </c>
      <c r="M78" s="89">
        <v>2534.2616926503342</v>
      </c>
      <c r="N78" s="89">
        <v>3923.7362068965517</v>
      </c>
    </row>
    <row r="79" spans="2:14" x14ac:dyDescent="0.3">
      <c r="B79" s="1" t="s">
        <v>284</v>
      </c>
      <c r="C79" s="16" t="s">
        <v>46</v>
      </c>
      <c r="D79" s="13">
        <v>522525</v>
      </c>
      <c r="E79" s="56"/>
      <c r="F79" s="13">
        <v>131</v>
      </c>
      <c r="G79" s="13">
        <v>0</v>
      </c>
      <c r="H79" s="47">
        <v>131</v>
      </c>
      <c r="I79" s="87"/>
      <c r="J79" s="48">
        <v>2.5070570786086788</v>
      </c>
      <c r="K79" s="48">
        <v>2.5070570786086788</v>
      </c>
      <c r="M79" s="89">
        <v>3988.740458015267</v>
      </c>
      <c r="N79" s="89">
        <v>3988.740458015267</v>
      </c>
    </row>
    <row r="80" spans="2:14" x14ac:dyDescent="0.3">
      <c r="B80" s="1" t="s">
        <v>225</v>
      </c>
      <c r="C80" s="16" t="s">
        <v>45</v>
      </c>
      <c r="D80" s="13">
        <v>309685</v>
      </c>
      <c r="E80" s="56"/>
      <c r="F80" s="13">
        <v>75</v>
      </c>
      <c r="G80" s="13">
        <v>0</v>
      </c>
      <c r="H80" s="47">
        <v>75</v>
      </c>
      <c r="I80" s="87"/>
      <c r="J80" s="48">
        <v>2.4218157159694531</v>
      </c>
      <c r="K80" s="48">
        <v>2.4218157159694531</v>
      </c>
      <c r="M80" s="89">
        <v>4129.1333333333332</v>
      </c>
      <c r="N80" s="89">
        <v>4129.1333333333332</v>
      </c>
    </row>
    <row r="81" spans="2:14" x14ac:dyDescent="0.3">
      <c r="B81" s="1" t="s">
        <v>239</v>
      </c>
      <c r="C81" s="16" t="s">
        <v>91</v>
      </c>
      <c r="D81" s="13">
        <v>266422</v>
      </c>
      <c r="E81" s="56"/>
      <c r="F81" s="13">
        <v>64</v>
      </c>
      <c r="G81" s="13">
        <v>0</v>
      </c>
      <c r="H81" s="47">
        <v>64</v>
      </c>
      <c r="I81" s="87"/>
      <c r="J81" s="48">
        <v>2.4022040221903596</v>
      </c>
      <c r="K81" s="48">
        <v>2.4022040221903596</v>
      </c>
      <c r="M81" s="89">
        <v>4162.84375</v>
      </c>
      <c r="N81" s="89">
        <v>4162.84375</v>
      </c>
    </row>
    <row r="82" spans="2:14" x14ac:dyDescent="0.3">
      <c r="B82" s="1" t="s">
        <v>262</v>
      </c>
      <c r="C82" s="16" t="s">
        <v>93</v>
      </c>
      <c r="D82" s="13">
        <v>416599</v>
      </c>
      <c r="E82" s="56"/>
      <c r="F82" s="13">
        <v>100</v>
      </c>
      <c r="G82" s="13">
        <v>22</v>
      </c>
      <c r="H82" s="47">
        <v>122</v>
      </c>
      <c r="I82" s="87"/>
      <c r="J82" s="48">
        <v>2.9284755844349122</v>
      </c>
      <c r="K82" s="48">
        <v>2.4003898233073051</v>
      </c>
      <c r="M82" s="89">
        <v>3414.7459016393441</v>
      </c>
      <c r="N82" s="89">
        <v>4165.99</v>
      </c>
    </row>
    <row r="83" spans="2:14" x14ac:dyDescent="0.3">
      <c r="B83" s="1" t="s">
        <v>172</v>
      </c>
      <c r="C83" s="16" t="s">
        <v>13</v>
      </c>
      <c r="D83" s="13">
        <v>236389</v>
      </c>
      <c r="E83" s="56"/>
      <c r="F83" s="13">
        <v>56</v>
      </c>
      <c r="G83" s="13">
        <v>162</v>
      </c>
      <c r="H83" s="47">
        <v>218</v>
      </c>
      <c r="I83" s="87"/>
      <c r="J83" s="48">
        <v>9.2220873221681217</v>
      </c>
      <c r="K83" s="48">
        <v>2.3689765598230039</v>
      </c>
      <c r="M83" s="89">
        <v>1084.3532110091744</v>
      </c>
      <c r="N83" s="89">
        <v>4221.2321428571431</v>
      </c>
    </row>
    <row r="84" spans="2:14" x14ac:dyDescent="0.3">
      <c r="B84" s="1" t="s">
        <v>213</v>
      </c>
      <c r="C84" s="16" t="s">
        <v>10</v>
      </c>
      <c r="D84" s="13">
        <v>411973</v>
      </c>
      <c r="E84" s="56"/>
      <c r="F84" s="13">
        <v>97</v>
      </c>
      <c r="G84" s="13">
        <v>0</v>
      </c>
      <c r="H84" s="47">
        <v>97</v>
      </c>
      <c r="I84" s="87"/>
      <c r="J84" s="48">
        <v>2.3545232333186883</v>
      </c>
      <c r="K84" s="48">
        <v>2.3545232333186883</v>
      </c>
      <c r="M84" s="89">
        <v>4247.144329896907</v>
      </c>
      <c r="N84" s="89">
        <v>4247.144329896907</v>
      </c>
    </row>
    <row r="85" spans="2:14" x14ac:dyDescent="0.3">
      <c r="B85" s="1" t="s">
        <v>177</v>
      </c>
      <c r="C85" s="16" t="s">
        <v>67</v>
      </c>
      <c r="D85" s="13">
        <v>712357</v>
      </c>
      <c r="E85" s="56"/>
      <c r="F85" s="13">
        <v>159</v>
      </c>
      <c r="G85" s="13">
        <v>0</v>
      </c>
      <c r="H85" s="47">
        <v>159</v>
      </c>
      <c r="I85" s="87"/>
      <c r="J85" s="48">
        <v>2.2320269190869184</v>
      </c>
      <c r="K85" s="48">
        <v>2.2320269190869184</v>
      </c>
      <c r="M85" s="89">
        <v>4480.232704402516</v>
      </c>
      <c r="N85" s="89">
        <v>4480.232704402516</v>
      </c>
    </row>
    <row r="86" spans="2:14" x14ac:dyDescent="0.3">
      <c r="B86" s="1" t="s">
        <v>265</v>
      </c>
      <c r="C86" s="16" t="s">
        <v>79</v>
      </c>
      <c r="D86" s="13">
        <v>1445114</v>
      </c>
      <c r="E86" s="56"/>
      <c r="F86" s="13">
        <v>318</v>
      </c>
      <c r="G86" s="13">
        <v>12</v>
      </c>
      <c r="H86" s="47">
        <v>330</v>
      </c>
      <c r="I86" s="87"/>
      <c r="J86" s="48">
        <v>2.283556868177874</v>
      </c>
      <c r="K86" s="48">
        <v>2.2005184366077692</v>
      </c>
      <c r="M86" s="89">
        <v>4379.1333333333332</v>
      </c>
      <c r="N86" s="89">
        <v>4544.3836477987425</v>
      </c>
    </row>
    <row r="87" spans="2:14" x14ac:dyDescent="0.3">
      <c r="B87" s="1" t="s">
        <v>245</v>
      </c>
      <c r="C87" s="16" t="s">
        <v>66</v>
      </c>
      <c r="D87" s="13">
        <v>441066</v>
      </c>
      <c r="E87" s="56"/>
      <c r="F87" s="13">
        <v>96</v>
      </c>
      <c r="G87" s="13">
        <v>0</v>
      </c>
      <c r="H87" s="47">
        <v>96</v>
      </c>
      <c r="I87" s="87"/>
      <c r="J87" s="48">
        <v>2.1765450068697203</v>
      </c>
      <c r="K87" s="48">
        <v>2.1765450068697203</v>
      </c>
      <c r="M87" s="89">
        <v>4594.4375</v>
      </c>
      <c r="N87" s="89">
        <v>4594.4375</v>
      </c>
    </row>
    <row r="88" spans="2:14" x14ac:dyDescent="0.3">
      <c r="B88" s="1" t="s">
        <v>224</v>
      </c>
      <c r="C88" s="16" t="s">
        <v>32</v>
      </c>
      <c r="D88" s="13">
        <v>959408</v>
      </c>
      <c r="E88" s="56"/>
      <c r="F88" s="13">
        <v>204</v>
      </c>
      <c r="G88" s="13">
        <v>7</v>
      </c>
      <c r="H88" s="47">
        <v>211</v>
      </c>
      <c r="I88" s="87"/>
      <c r="J88" s="48">
        <v>2.1992728849457164</v>
      </c>
      <c r="K88" s="48">
        <v>2.1263112252555745</v>
      </c>
      <c r="M88" s="89">
        <v>4546.9573459715639</v>
      </c>
      <c r="N88" s="89">
        <v>4702.9803921568628</v>
      </c>
    </row>
    <row r="89" spans="2:14" x14ac:dyDescent="0.3">
      <c r="B89" s="1" t="s">
        <v>244</v>
      </c>
      <c r="C89" s="16" t="s">
        <v>20</v>
      </c>
      <c r="D89" s="13">
        <v>277559</v>
      </c>
      <c r="E89" s="56"/>
      <c r="F89" s="13">
        <v>59</v>
      </c>
      <c r="G89" s="13">
        <v>0</v>
      </c>
      <c r="H89" s="47">
        <v>59</v>
      </c>
      <c r="I89" s="87"/>
      <c r="J89" s="48">
        <v>2.1256741809849435</v>
      </c>
      <c r="K89" s="48">
        <v>2.1256741809849435</v>
      </c>
      <c r="M89" s="89">
        <v>4704.3898305084749</v>
      </c>
      <c r="N89" s="89">
        <v>4704.3898305084749</v>
      </c>
    </row>
    <row r="90" spans="2:14" x14ac:dyDescent="0.3">
      <c r="B90" s="1" t="s">
        <v>281</v>
      </c>
      <c r="C90" s="16" t="s">
        <v>9</v>
      </c>
      <c r="D90" s="13">
        <v>973671</v>
      </c>
      <c r="E90" s="56"/>
      <c r="F90" s="13">
        <v>204</v>
      </c>
      <c r="G90" s="13">
        <v>33</v>
      </c>
      <c r="H90" s="47">
        <v>237</v>
      </c>
      <c r="I90" s="87"/>
      <c r="J90" s="48">
        <v>2.4340870786949593</v>
      </c>
      <c r="K90" s="48">
        <v>2.0951635614083197</v>
      </c>
      <c r="M90" s="89">
        <v>4108.3164556962029</v>
      </c>
      <c r="N90" s="89">
        <v>4772.8970588235297</v>
      </c>
    </row>
    <row r="91" spans="2:14" x14ac:dyDescent="0.3">
      <c r="B91" s="1" t="s">
        <v>211</v>
      </c>
      <c r="C91" s="16" t="s">
        <v>83</v>
      </c>
      <c r="D91" s="13">
        <v>310626</v>
      </c>
      <c r="E91" s="56"/>
      <c r="F91" s="13">
        <v>65</v>
      </c>
      <c r="G91" s="13">
        <v>19</v>
      </c>
      <c r="H91" s="47">
        <v>84</v>
      </c>
      <c r="I91" s="87"/>
      <c r="J91" s="48">
        <v>2.7042166463850421</v>
      </c>
      <c r="K91" s="48">
        <v>2.0925485954169969</v>
      </c>
      <c r="M91" s="89">
        <v>3697.9285714285716</v>
      </c>
      <c r="N91" s="89">
        <v>4778.8615384615387</v>
      </c>
    </row>
    <row r="92" spans="2:14" x14ac:dyDescent="0.3">
      <c r="B92" s="1" t="s">
        <v>223</v>
      </c>
      <c r="C92" s="16" t="s">
        <v>35</v>
      </c>
      <c r="D92" s="13">
        <v>250176</v>
      </c>
      <c r="E92" s="56"/>
      <c r="F92" s="13">
        <v>51</v>
      </c>
      <c r="G92" s="13">
        <v>0</v>
      </c>
      <c r="H92" s="47">
        <v>51</v>
      </c>
      <c r="I92" s="87"/>
      <c r="J92" s="48">
        <v>2.0385648503453568</v>
      </c>
      <c r="K92" s="48">
        <v>2.0385648503453568</v>
      </c>
      <c r="M92" s="89">
        <v>4905.411764705882</v>
      </c>
      <c r="N92" s="89">
        <v>4905.411764705882</v>
      </c>
    </row>
    <row r="93" spans="2:14" x14ac:dyDescent="0.3">
      <c r="B93" s="1" t="s">
        <v>201</v>
      </c>
      <c r="C93" s="16" t="s">
        <v>34</v>
      </c>
      <c r="D93" s="13">
        <v>512719</v>
      </c>
      <c r="E93" s="56"/>
      <c r="F93" s="13">
        <v>103</v>
      </c>
      <c r="G93" s="13">
        <v>0</v>
      </c>
      <c r="H93" s="47">
        <v>103</v>
      </c>
      <c r="I93" s="87"/>
      <c r="J93" s="48">
        <v>2.0088976612920528</v>
      </c>
      <c r="K93" s="48">
        <v>2.0088976612920528</v>
      </c>
      <c r="M93" s="89">
        <v>4977.8543689320386</v>
      </c>
      <c r="N93" s="89">
        <v>4977.8543689320386</v>
      </c>
    </row>
    <row r="94" spans="2:14" x14ac:dyDescent="0.3">
      <c r="B94" s="1" t="s">
        <v>271</v>
      </c>
      <c r="C94" s="16" t="s">
        <v>8</v>
      </c>
      <c r="D94" s="13">
        <v>391470</v>
      </c>
      <c r="E94" s="56"/>
      <c r="F94" s="13">
        <v>75</v>
      </c>
      <c r="G94" s="13">
        <v>0</v>
      </c>
      <c r="H94" s="47">
        <v>75</v>
      </c>
      <c r="I94" s="87"/>
      <c r="J94" s="48">
        <v>1.9158556211203923</v>
      </c>
      <c r="K94" s="48">
        <v>1.9158556211203923</v>
      </c>
      <c r="M94" s="89">
        <v>5219.6000000000004</v>
      </c>
      <c r="N94" s="89">
        <v>5219.6000000000004</v>
      </c>
    </row>
    <row r="95" spans="2:14" x14ac:dyDescent="0.3">
      <c r="B95" s="1" t="s">
        <v>226</v>
      </c>
      <c r="C95" s="16" t="s">
        <v>43</v>
      </c>
      <c r="D95" s="13">
        <v>259205</v>
      </c>
      <c r="E95" s="56"/>
      <c r="F95" s="13">
        <v>49</v>
      </c>
      <c r="G95" s="13">
        <v>4</v>
      </c>
      <c r="H95" s="47">
        <v>53</v>
      </c>
      <c r="I95" s="87"/>
      <c r="J95" s="48">
        <v>2.0447136436411335</v>
      </c>
      <c r="K95" s="48">
        <v>1.8903956328002931</v>
      </c>
      <c r="M95" s="89">
        <v>4890.6603773584902</v>
      </c>
      <c r="N95" s="89">
        <v>5289.8979591836733</v>
      </c>
    </row>
    <row r="96" spans="2:14" x14ac:dyDescent="0.3">
      <c r="B96" s="1" t="s">
        <v>257</v>
      </c>
      <c r="C96" s="16" t="s">
        <v>33</v>
      </c>
      <c r="D96" s="13">
        <v>234614</v>
      </c>
      <c r="E96" s="56"/>
      <c r="F96" s="13">
        <v>42</v>
      </c>
      <c r="G96" s="13">
        <v>10</v>
      </c>
      <c r="H96" s="47">
        <v>52</v>
      </c>
      <c r="I96" s="87"/>
      <c r="J96" s="48">
        <v>2.2164065230548902</v>
      </c>
      <c r="K96" s="48">
        <v>1.7901744993904882</v>
      </c>
      <c r="M96" s="89">
        <v>4511.8076923076924</v>
      </c>
      <c r="N96" s="89">
        <v>5586.0476190476193</v>
      </c>
    </row>
    <row r="97" spans="2:14" x14ac:dyDescent="0.3">
      <c r="B97" s="1" t="s">
        <v>270</v>
      </c>
      <c r="C97" s="16" t="s">
        <v>50</v>
      </c>
      <c r="D97" s="13">
        <v>460718</v>
      </c>
      <c r="E97" s="56"/>
      <c r="F97" s="13">
        <v>82</v>
      </c>
      <c r="G97" s="13">
        <v>55</v>
      </c>
      <c r="H97" s="47">
        <v>137</v>
      </c>
      <c r="I97" s="87"/>
      <c r="J97" s="48">
        <v>2.9736194374867058</v>
      </c>
      <c r="K97" s="48">
        <v>1.7798306122183201</v>
      </c>
      <c r="M97" s="89">
        <v>3362.905109489051</v>
      </c>
      <c r="N97" s="89">
        <v>5618.5121951219517</v>
      </c>
    </row>
    <row r="98" spans="2:14" x14ac:dyDescent="0.3">
      <c r="B98" s="1" t="s">
        <v>232</v>
      </c>
      <c r="C98" s="16" t="s">
        <v>4</v>
      </c>
      <c r="D98" s="13">
        <v>288464</v>
      </c>
      <c r="E98" s="56"/>
      <c r="F98" s="13">
        <v>51</v>
      </c>
      <c r="G98" s="13">
        <v>6</v>
      </c>
      <c r="H98" s="47">
        <v>57</v>
      </c>
      <c r="I98" s="87"/>
      <c r="J98" s="48">
        <v>1.9759831382772199</v>
      </c>
      <c r="K98" s="48">
        <v>1.7679849131954073</v>
      </c>
      <c r="M98" s="89">
        <v>5060.7719298245611</v>
      </c>
      <c r="N98" s="89">
        <v>5656.1568627450979</v>
      </c>
    </row>
    <row r="99" spans="2:14" x14ac:dyDescent="0.3">
      <c r="B99" s="1" t="s">
        <v>210</v>
      </c>
      <c r="C99" s="16" t="s">
        <v>61</v>
      </c>
      <c r="D99" s="13">
        <v>382083</v>
      </c>
      <c r="E99" s="56"/>
      <c r="F99" s="13">
        <v>64</v>
      </c>
      <c r="G99" s="13">
        <v>0</v>
      </c>
      <c r="H99" s="47">
        <v>64</v>
      </c>
      <c r="I99" s="87"/>
      <c r="J99" s="48">
        <v>1.6750287241253863</v>
      </c>
      <c r="K99" s="48">
        <v>1.6750287241253863</v>
      </c>
      <c r="M99" s="89">
        <v>5970.046875</v>
      </c>
      <c r="N99" s="89">
        <v>5970.046875</v>
      </c>
    </row>
    <row r="100" spans="2:14" x14ac:dyDescent="0.3">
      <c r="B100" s="1" t="s">
        <v>205</v>
      </c>
      <c r="C100" s="51" t="s">
        <v>143</v>
      </c>
      <c r="D100" s="13">
        <v>631154</v>
      </c>
      <c r="E100" s="56"/>
      <c r="F100" s="13">
        <v>99</v>
      </c>
      <c r="G100" s="13">
        <v>932</v>
      </c>
      <c r="H100" s="47">
        <v>1031</v>
      </c>
      <c r="I100" s="87"/>
      <c r="J100" s="48">
        <v>16.335157505141378</v>
      </c>
      <c r="K100" s="48">
        <v>1.5685553763423823</v>
      </c>
      <c r="M100" s="89">
        <v>612.17652764306501</v>
      </c>
      <c r="N100" s="89">
        <v>6375.2929292929293</v>
      </c>
    </row>
    <row r="101" spans="2:14" x14ac:dyDescent="0.3">
      <c r="B101" s="1" t="s">
        <v>199</v>
      </c>
      <c r="C101" s="16" t="s">
        <v>82</v>
      </c>
      <c r="D101" s="13">
        <v>1010888</v>
      </c>
      <c r="E101" s="56"/>
      <c r="F101" s="13">
        <v>157</v>
      </c>
      <c r="G101" s="13">
        <v>0</v>
      </c>
      <c r="H101" s="47">
        <v>157</v>
      </c>
      <c r="I101" s="87"/>
      <c r="J101" s="48">
        <v>1.5530899565530503</v>
      </c>
      <c r="K101" s="48">
        <v>1.5530899565530503</v>
      </c>
      <c r="M101" s="89">
        <v>6438.7770700636938</v>
      </c>
      <c r="N101" s="89">
        <v>6438.7770700636938</v>
      </c>
    </row>
    <row r="102" spans="2:14" x14ac:dyDescent="0.3">
      <c r="B102" s="1" t="s">
        <v>256</v>
      </c>
      <c r="C102" s="145" t="s">
        <v>3</v>
      </c>
      <c r="D102" s="13">
        <v>345538</v>
      </c>
      <c r="E102" s="56"/>
      <c r="F102" s="13">
        <v>52</v>
      </c>
      <c r="G102" s="13">
        <v>0</v>
      </c>
      <c r="H102" s="47">
        <v>52</v>
      </c>
      <c r="I102" s="87"/>
      <c r="J102" s="48">
        <v>1.5048996058320647</v>
      </c>
      <c r="K102" s="48">
        <v>1.5048996058320647</v>
      </c>
      <c r="M102" s="89">
        <v>6644.9615384615381</v>
      </c>
      <c r="N102" s="89">
        <v>6644.9615384615381</v>
      </c>
    </row>
    <row r="103" spans="2:14" x14ac:dyDescent="0.3">
      <c r="B103" s="1" t="s">
        <v>219</v>
      </c>
      <c r="C103" s="16" t="s">
        <v>36</v>
      </c>
      <c r="D103" s="13">
        <v>278380</v>
      </c>
      <c r="E103" s="56"/>
      <c r="F103" s="13">
        <v>39</v>
      </c>
      <c r="G103" s="13">
        <v>0</v>
      </c>
      <c r="H103" s="47">
        <v>39</v>
      </c>
      <c r="I103" s="87"/>
      <c r="J103" s="48">
        <v>1.400962712838566</v>
      </c>
      <c r="K103" s="48">
        <v>1.400962712838566</v>
      </c>
      <c r="M103" s="89">
        <v>7137.9487179487178</v>
      </c>
      <c r="N103" s="89">
        <v>7137.9487179487178</v>
      </c>
    </row>
    <row r="104" spans="2:14" x14ac:dyDescent="0.3">
      <c r="B104" s="1" t="s">
        <v>388</v>
      </c>
      <c r="C104" s="16" t="s">
        <v>387</v>
      </c>
      <c r="D104" s="13">
        <v>227603</v>
      </c>
      <c r="E104" s="56"/>
      <c r="F104" s="13">
        <v>24</v>
      </c>
      <c r="G104" s="13">
        <v>6</v>
      </c>
      <c r="H104" s="47">
        <v>30</v>
      </c>
      <c r="I104" s="87"/>
      <c r="J104" s="48">
        <v>1.3180845595181083</v>
      </c>
      <c r="K104" s="48">
        <v>1.0544676476144865</v>
      </c>
      <c r="M104" s="89">
        <v>7586.7666666666664</v>
      </c>
      <c r="N104" s="89">
        <v>9483.4583333333339</v>
      </c>
    </row>
    <row r="105" spans="2:14" x14ac:dyDescent="0.3">
      <c r="B105" s="1" t="s">
        <v>230</v>
      </c>
      <c r="C105" s="16" t="s">
        <v>86</v>
      </c>
      <c r="D105" s="13">
        <v>293644</v>
      </c>
      <c r="E105" s="56"/>
      <c r="F105" s="13">
        <v>28</v>
      </c>
      <c r="G105" s="13">
        <v>0</v>
      </c>
      <c r="H105" s="47">
        <v>28</v>
      </c>
      <c r="I105" s="87"/>
      <c r="J105" s="48">
        <v>0.95353557368786701</v>
      </c>
      <c r="K105" s="48">
        <v>0.95353557368786701</v>
      </c>
      <c r="M105" s="89">
        <v>10487.285714285714</v>
      </c>
      <c r="N105" s="89">
        <v>10487.285714285714</v>
      </c>
    </row>
    <row r="106" spans="2:14" ht="14.4" thickBot="1" x14ac:dyDescent="0.35">
      <c r="G106" s="35"/>
    </row>
    <row r="107" spans="2:14" x14ac:dyDescent="0.3">
      <c r="C107" s="17" t="s">
        <v>129</v>
      </c>
      <c r="D107" s="18"/>
      <c r="E107" s="94"/>
      <c r="F107" s="73">
        <v>24</v>
      </c>
      <c r="G107" s="73">
        <v>1</v>
      </c>
      <c r="H107" s="73">
        <v>28</v>
      </c>
      <c r="I107" s="88"/>
      <c r="J107" s="53">
        <v>0.95353557368786701</v>
      </c>
      <c r="K107" s="53">
        <v>0.95353557368786701</v>
      </c>
      <c r="M107" s="73">
        <v>446.30028735632186</v>
      </c>
      <c r="N107" s="73">
        <v>563.87173396674586</v>
      </c>
    </row>
    <row r="108" spans="2:14" x14ac:dyDescent="0.3">
      <c r="C108" s="20" t="s">
        <v>130</v>
      </c>
      <c r="D108" s="21"/>
      <c r="E108" s="94"/>
      <c r="F108" s="13">
        <v>158.5</v>
      </c>
      <c r="G108" s="13">
        <v>4</v>
      </c>
      <c r="H108" s="13">
        <v>190.5</v>
      </c>
      <c r="I108" s="57"/>
      <c r="J108" s="14">
        <v>3.8210126018391137</v>
      </c>
      <c r="K108" s="14">
        <v>3.3133145745135932</v>
      </c>
      <c r="M108" s="13">
        <v>2618.1173679867989</v>
      </c>
      <c r="N108" s="13">
        <v>3018.2117701863353</v>
      </c>
    </row>
    <row r="109" spans="2:14" ht="14.4" thickBot="1" x14ac:dyDescent="0.35">
      <c r="C109" s="23" t="s">
        <v>131</v>
      </c>
      <c r="D109" s="24"/>
      <c r="E109" s="94"/>
      <c r="F109" s="109">
        <v>2958</v>
      </c>
      <c r="G109" s="109">
        <v>1034</v>
      </c>
      <c r="H109" s="109">
        <v>3992</v>
      </c>
      <c r="I109" s="57"/>
      <c r="J109" s="58">
        <v>22.406438631790742</v>
      </c>
      <c r="K109" s="58">
        <v>17.734529676902987</v>
      </c>
      <c r="M109" s="109">
        <v>10487.285714285714</v>
      </c>
      <c r="N109" s="109">
        <v>10487.285714285714</v>
      </c>
    </row>
    <row r="111" spans="2:14" x14ac:dyDescent="0.3">
      <c r="B111" s="1" t="s">
        <v>282</v>
      </c>
      <c r="C111" s="118" t="s">
        <v>28</v>
      </c>
      <c r="D111" s="114">
        <v>219477</v>
      </c>
      <c r="E111" s="56"/>
      <c r="F111" s="114">
        <v>52</v>
      </c>
      <c r="G111" s="114">
        <v>27</v>
      </c>
      <c r="H111" s="119">
        <v>79</v>
      </c>
      <c r="I111" s="87"/>
      <c r="J111" s="120">
        <v>3.5994660032714134</v>
      </c>
      <c r="K111" s="120">
        <v>2.3692687616470063</v>
      </c>
      <c r="M111" s="121">
        <v>2778.1898734177216</v>
      </c>
      <c r="N111" s="121">
        <v>4220.7115384615381</v>
      </c>
    </row>
    <row r="115" spans="3:4" x14ac:dyDescent="0.3">
      <c r="C115" s="2" t="s">
        <v>335</v>
      </c>
    </row>
    <row r="116" spans="3:4" x14ac:dyDescent="0.3">
      <c r="C116" s="1" t="s">
        <v>337</v>
      </c>
    </row>
    <row r="117" spans="3:4" x14ac:dyDescent="0.3">
      <c r="C117" s="1" t="s">
        <v>347</v>
      </c>
    </row>
    <row r="118" spans="3:4" x14ac:dyDescent="0.3">
      <c r="C118" s="1" t="s">
        <v>351</v>
      </c>
    </row>
    <row r="120" spans="3:4" x14ac:dyDescent="0.3">
      <c r="C120" s="2" t="s">
        <v>338</v>
      </c>
    </row>
    <row r="121" spans="3:4" x14ac:dyDescent="0.3">
      <c r="C121" s="6" t="s">
        <v>346</v>
      </c>
      <c r="D121" s="7" t="s">
        <v>349</v>
      </c>
    </row>
    <row r="122" spans="3:4" x14ac:dyDescent="0.3">
      <c r="C122" s="6" t="s">
        <v>348</v>
      </c>
      <c r="D122" s="7" t="s">
        <v>350</v>
      </c>
    </row>
  </sheetData>
  <autoFilter ref="B5:N105" xr:uid="{00000000-0001-0000-0600-000000000000}">
    <sortState xmlns:xlrd2="http://schemas.microsoft.com/office/spreadsheetml/2017/richdata2" ref="B6:N105">
      <sortCondition descending="1" ref="K5:K105"/>
    </sortState>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J119"/>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109375" style="7" customWidth="1"/>
    <col min="6" max="6" width="11.44140625" style="7" customWidth="1"/>
    <col min="7" max="7" width="1.109375" style="108" customWidth="1"/>
    <col min="8" max="8" width="12.5546875" style="111" customWidth="1"/>
    <col min="9" max="9" width="1.109375" style="1" customWidth="1"/>
    <col min="10" max="10" width="10.6640625" style="1" customWidth="1"/>
    <col min="11" max="16384" width="9.109375" style="1"/>
  </cols>
  <sheetData>
    <row r="1" spans="2:10" s="2" customFormat="1" ht="15.6" x14ac:dyDescent="0.3">
      <c r="C1" s="45" t="s">
        <v>160</v>
      </c>
      <c r="D1" s="7"/>
      <c r="E1" s="7"/>
      <c r="F1" s="7"/>
      <c r="G1" s="108"/>
      <c r="H1" s="111"/>
    </row>
    <row r="2" spans="2:10" s="2" customFormat="1" x14ac:dyDescent="0.3">
      <c r="D2" s="7"/>
      <c r="E2" s="7"/>
      <c r="F2" s="153"/>
      <c r="G2" s="108"/>
      <c r="H2" s="111"/>
    </row>
    <row r="3" spans="2:10" s="2" customFormat="1" ht="27.6" x14ac:dyDescent="0.3">
      <c r="C3" s="9" t="s">
        <v>0</v>
      </c>
      <c r="D3" s="26" t="s">
        <v>1</v>
      </c>
      <c r="E3" s="60"/>
      <c r="F3" s="26" t="s">
        <v>302</v>
      </c>
      <c r="G3" s="60"/>
      <c r="H3" s="44" t="s">
        <v>398</v>
      </c>
      <c r="J3" s="44" t="s">
        <v>399</v>
      </c>
    </row>
    <row r="4" spans="2:10" s="2" customFormat="1" hidden="1" x14ac:dyDescent="0.3">
      <c r="D4" s="60"/>
      <c r="E4" s="60"/>
      <c r="F4" s="1" t="s">
        <v>195</v>
      </c>
      <c r="G4" s="1"/>
      <c r="H4" s="81"/>
    </row>
    <row r="5" spans="2:10" s="2" customFormat="1" x14ac:dyDescent="0.3">
      <c r="D5" s="60"/>
      <c r="E5" s="60"/>
      <c r="G5" s="79"/>
      <c r="H5" s="81"/>
    </row>
    <row r="6" spans="2:10" x14ac:dyDescent="0.3">
      <c r="B6" s="1" t="s">
        <v>242</v>
      </c>
      <c r="C6" s="11" t="s">
        <v>95</v>
      </c>
      <c r="D6" s="13">
        <v>698878</v>
      </c>
      <c r="E6" s="56"/>
      <c r="F6" s="13">
        <v>155</v>
      </c>
      <c r="G6" s="56"/>
      <c r="H6" s="14">
        <v>0.2217840595926614</v>
      </c>
      <c r="J6" s="13">
        <v>4508.8903225806453</v>
      </c>
    </row>
    <row r="7" spans="2:10" x14ac:dyDescent="0.3">
      <c r="B7" s="1" t="s">
        <v>216</v>
      </c>
      <c r="C7" s="59" t="s">
        <v>87</v>
      </c>
      <c r="D7" s="13">
        <v>310625</v>
      </c>
      <c r="E7" s="56"/>
      <c r="F7" s="13">
        <v>47</v>
      </c>
      <c r="G7" s="56"/>
      <c r="H7" s="14">
        <v>0.15130784708249495</v>
      </c>
      <c r="J7" s="13">
        <v>6609.0425531914898</v>
      </c>
    </row>
    <row r="8" spans="2:10" x14ac:dyDescent="0.3">
      <c r="B8" s="1" t="s">
        <v>247</v>
      </c>
      <c r="C8" s="11" t="s">
        <v>22</v>
      </c>
      <c r="D8" s="13">
        <v>369937</v>
      </c>
      <c r="E8" s="56"/>
      <c r="F8" s="13">
        <v>41</v>
      </c>
      <c r="G8" s="56"/>
      <c r="H8" s="14">
        <v>0.1108296818106867</v>
      </c>
      <c r="J8" s="13">
        <v>9022.8536585365855</v>
      </c>
    </row>
    <row r="9" spans="2:10" x14ac:dyDescent="0.3">
      <c r="B9" s="1" t="s">
        <v>237</v>
      </c>
      <c r="C9" s="11" t="s">
        <v>59</v>
      </c>
      <c r="D9" s="13">
        <v>434200</v>
      </c>
      <c r="E9" s="56"/>
      <c r="F9" s="13">
        <v>43</v>
      </c>
      <c r="G9" s="56"/>
      <c r="H9" s="14">
        <v>9.9032703823122986E-2</v>
      </c>
      <c r="J9" s="13">
        <v>10097.674418604651</v>
      </c>
    </row>
    <row r="10" spans="2:10" x14ac:dyDescent="0.3">
      <c r="B10" s="1" t="s">
        <v>280</v>
      </c>
      <c r="C10" s="11" t="s">
        <v>127</v>
      </c>
      <c r="D10" s="13">
        <v>232634</v>
      </c>
      <c r="E10" s="56"/>
      <c r="F10" s="13">
        <v>22</v>
      </c>
      <c r="G10" s="56"/>
      <c r="H10" s="14">
        <v>9.4569151542766752E-2</v>
      </c>
      <c r="J10" s="13">
        <v>10574.272727272728</v>
      </c>
    </row>
    <row r="11" spans="2:10" x14ac:dyDescent="0.3">
      <c r="B11" s="1" t="s">
        <v>255</v>
      </c>
      <c r="C11" s="11" t="s">
        <v>74</v>
      </c>
      <c r="D11" s="13">
        <v>656129</v>
      </c>
      <c r="E11" s="56"/>
      <c r="F11" s="13">
        <v>59</v>
      </c>
      <c r="G11" s="56"/>
      <c r="H11" s="14">
        <v>8.9921341687381598E-2</v>
      </c>
      <c r="J11" s="13">
        <v>11120.830508474577</v>
      </c>
    </row>
    <row r="12" spans="2:10" x14ac:dyDescent="0.3">
      <c r="B12" s="1" t="s">
        <v>170</v>
      </c>
      <c r="C12" s="11" t="s">
        <v>81</v>
      </c>
      <c r="D12" s="13">
        <v>883180</v>
      </c>
      <c r="E12" s="56"/>
      <c r="F12" s="13">
        <v>54</v>
      </c>
      <c r="G12" s="56"/>
      <c r="H12" s="14">
        <v>6.114268891958604E-2</v>
      </c>
      <c r="J12" s="13">
        <v>16355.185185185184</v>
      </c>
    </row>
    <row r="13" spans="2:10" x14ac:dyDescent="0.3">
      <c r="B13" s="1" t="s">
        <v>249</v>
      </c>
      <c r="C13" s="11" t="s">
        <v>54</v>
      </c>
      <c r="D13" s="13">
        <v>270742</v>
      </c>
      <c r="E13" s="56"/>
      <c r="F13" s="13">
        <v>13</v>
      </c>
      <c r="G13" s="56"/>
      <c r="H13" s="14">
        <v>4.8016192537544973E-2</v>
      </c>
      <c r="J13" s="13">
        <v>20826.307692307691</v>
      </c>
    </row>
    <row r="14" spans="2:10" x14ac:dyDescent="0.3">
      <c r="B14" s="1" t="s">
        <v>208</v>
      </c>
      <c r="C14" s="11" t="s">
        <v>62</v>
      </c>
      <c r="D14" s="13">
        <v>8688059</v>
      </c>
      <c r="E14" s="56"/>
      <c r="F14" s="13">
        <v>392</v>
      </c>
      <c r="G14" s="56"/>
      <c r="H14" s="14">
        <v>4.511939893594185E-2</v>
      </c>
      <c r="J14" s="13">
        <v>22163.415816326531</v>
      </c>
    </row>
    <row r="15" spans="2:10" x14ac:dyDescent="0.3">
      <c r="B15" s="1" t="s">
        <v>261</v>
      </c>
      <c r="C15" s="11" t="s">
        <v>7</v>
      </c>
      <c r="D15" s="13">
        <v>518472</v>
      </c>
      <c r="E15" s="56"/>
      <c r="F15" s="13">
        <v>22</v>
      </c>
      <c r="G15" s="56"/>
      <c r="H15" s="14">
        <v>4.2432378219074508E-2</v>
      </c>
      <c r="J15" s="13">
        <v>23566.909090909092</v>
      </c>
    </row>
    <row r="16" spans="2:10" x14ac:dyDescent="0.3">
      <c r="B16" s="1" t="s">
        <v>212</v>
      </c>
      <c r="C16" s="11" t="s">
        <v>85</v>
      </c>
      <c r="D16" s="13">
        <v>757849</v>
      </c>
      <c r="E16" s="56"/>
      <c r="F16" s="13">
        <v>32</v>
      </c>
      <c r="G16" s="56"/>
      <c r="H16" s="14">
        <v>4.2224770369823014E-2</v>
      </c>
      <c r="J16" s="13">
        <v>23682.78125</v>
      </c>
    </row>
    <row r="17" spans="2:10" x14ac:dyDescent="0.3">
      <c r="B17" s="1" t="s">
        <v>240</v>
      </c>
      <c r="C17" s="11" t="s">
        <v>6</v>
      </c>
      <c r="D17" s="13">
        <v>245695</v>
      </c>
      <c r="E17" s="56"/>
      <c r="F17" s="13">
        <v>10</v>
      </c>
      <c r="G17" s="56"/>
      <c r="H17" s="14">
        <v>4.0700868963552371E-2</v>
      </c>
      <c r="J17" s="13">
        <v>24569.5</v>
      </c>
    </row>
    <row r="18" spans="2:10" x14ac:dyDescent="0.3">
      <c r="B18" s="1" t="s">
        <v>175</v>
      </c>
      <c r="C18" s="11" t="s">
        <v>78</v>
      </c>
      <c r="D18" s="13">
        <v>531007</v>
      </c>
      <c r="E18" s="56"/>
      <c r="F18" s="13">
        <v>19</v>
      </c>
      <c r="G18" s="56"/>
      <c r="H18" s="14">
        <v>3.5781072565898381E-2</v>
      </c>
      <c r="J18" s="13">
        <v>27947.736842105263</v>
      </c>
    </row>
    <row r="19" spans="2:10" x14ac:dyDescent="0.3">
      <c r="B19" s="1" t="s">
        <v>169</v>
      </c>
      <c r="C19" s="11" t="s">
        <v>17</v>
      </c>
      <c r="D19" s="13">
        <v>1170986</v>
      </c>
      <c r="E19" s="56"/>
      <c r="F19" s="13">
        <v>41</v>
      </c>
      <c r="G19" s="56"/>
      <c r="H19" s="14">
        <v>3.5013228168398254E-2</v>
      </c>
      <c r="J19" s="13">
        <v>28560.634146341465</v>
      </c>
    </row>
    <row r="20" spans="2:10" x14ac:dyDescent="0.3">
      <c r="B20" s="1" t="s">
        <v>229</v>
      </c>
      <c r="C20" s="11" t="s">
        <v>19</v>
      </c>
      <c r="D20" s="13">
        <v>2730799</v>
      </c>
      <c r="E20" s="56"/>
      <c r="F20" s="13">
        <v>90</v>
      </c>
      <c r="G20" s="56"/>
      <c r="H20" s="14">
        <v>3.2957387196933932E-2</v>
      </c>
      <c r="J20" s="13">
        <v>30342.211111111112</v>
      </c>
    </row>
    <row r="21" spans="2:10" x14ac:dyDescent="0.3">
      <c r="B21" s="1" t="s">
        <v>245</v>
      </c>
      <c r="C21" s="11" t="s">
        <v>66</v>
      </c>
      <c r="D21" s="13">
        <v>441066</v>
      </c>
      <c r="E21" s="56"/>
      <c r="F21" s="13">
        <v>14</v>
      </c>
      <c r="G21" s="56"/>
      <c r="H21" s="14">
        <v>3.174128135018342E-2</v>
      </c>
      <c r="J21" s="13">
        <v>31504.714285714286</v>
      </c>
    </row>
    <row r="22" spans="2:10" x14ac:dyDescent="0.3">
      <c r="B22" s="1" t="s">
        <v>281</v>
      </c>
      <c r="C22" s="11" t="s">
        <v>9</v>
      </c>
      <c r="D22" s="13">
        <v>973671</v>
      </c>
      <c r="E22" s="56"/>
      <c r="F22" s="13">
        <v>30</v>
      </c>
      <c r="G22" s="56"/>
      <c r="H22" s="14">
        <v>3.0811228844239993E-2</v>
      </c>
      <c r="J22" s="13">
        <v>32455.7</v>
      </c>
    </row>
    <row r="23" spans="2:10" x14ac:dyDescent="0.3">
      <c r="B23" s="1" t="s">
        <v>207</v>
      </c>
      <c r="C23" s="11" t="s">
        <v>21</v>
      </c>
      <c r="D23" s="13">
        <v>308576</v>
      </c>
      <c r="E23" s="56"/>
      <c r="F23" s="13">
        <v>9</v>
      </c>
      <c r="G23" s="56"/>
      <c r="H23" s="14">
        <v>2.9166234574302605E-2</v>
      </c>
      <c r="J23" s="13">
        <v>34286.222222222219</v>
      </c>
    </row>
    <row r="24" spans="2:10" x14ac:dyDescent="0.3">
      <c r="B24" s="1" t="s">
        <v>174</v>
      </c>
      <c r="C24" s="11" t="s">
        <v>49</v>
      </c>
      <c r="D24" s="13">
        <v>286381</v>
      </c>
      <c r="E24" s="56"/>
      <c r="F24" s="13">
        <v>7</v>
      </c>
      <c r="G24" s="56"/>
      <c r="H24" s="14">
        <v>2.4442962347362429E-2</v>
      </c>
      <c r="J24" s="13">
        <v>40911.571428571428</v>
      </c>
    </row>
    <row r="25" spans="2:10" x14ac:dyDescent="0.3">
      <c r="B25" s="1" t="s">
        <v>250</v>
      </c>
      <c r="C25" s="11" t="s">
        <v>48</v>
      </c>
      <c r="D25" s="13">
        <v>327401</v>
      </c>
      <c r="E25" s="56"/>
      <c r="F25" s="13">
        <v>8</v>
      </c>
      <c r="G25" s="56"/>
      <c r="H25" s="14">
        <v>2.4434867333942168E-2</v>
      </c>
      <c r="J25" s="13">
        <v>40925.125</v>
      </c>
    </row>
    <row r="26" spans="2:10" x14ac:dyDescent="0.3">
      <c r="B26" s="1" t="s">
        <v>271</v>
      </c>
      <c r="C26" s="11" t="s">
        <v>8</v>
      </c>
      <c r="D26" s="13">
        <v>391470</v>
      </c>
      <c r="E26" s="56"/>
      <c r="F26" s="13">
        <v>9</v>
      </c>
      <c r="G26" s="56"/>
      <c r="H26" s="14">
        <v>2.2990267453444707E-2</v>
      </c>
      <c r="J26" s="13">
        <v>43496.666666666664</v>
      </c>
    </row>
    <row r="27" spans="2:10" x14ac:dyDescent="0.3">
      <c r="B27" s="1" t="s">
        <v>274</v>
      </c>
      <c r="C27" s="11" t="s">
        <v>72</v>
      </c>
      <c r="D27" s="13">
        <v>304976</v>
      </c>
      <c r="E27" s="56"/>
      <c r="F27" s="13">
        <v>7</v>
      </c>
      <c r="G27" s="56"/>
      <c r="H27" s="14">
        <v>2.2952625780389275E-2</v>
      </c>
      <c r="J27" s="13">
        <v>43568</v>
      </c>
    </row>
    <row r="28" spans="2:10" x14ac:dyDescent="0.3">
      <c r="B28" s="1" t="s">
        <v>199</v>
      </c>
      <c r="C28" s="11" t="s">
        <v>82</v>
      </c>
      <c r="D28" s="13">
        <v>1010888</v>
      </c>
      <c r="E28" s="56"/>
      <c r="F28" s="13">
        <v>22</v>
      </c>
      <c r="G28" s="56"/>
      <c r="H28" s="14">
        <v>2.1763043977176502E-2</v>
      </c>
      <c r="J28" s="13">
        <v>45949.454545454544</v>
      </c>
    </row>
    <row r="29" spans="2:10" x14ac:dyDescent="0.3">
      <c r="B29" s="1" t="s">
        <v>270</v>
      </c>
      <c r="C29" s="11" t="s">
        <v>50</v>
      </c>
      <c r="D29" s="13">
        <v>460718</v>
      </c>
      <c r="E29" s="56"/>
      <c r="F29" s="13">
        <v>10</v>
      </c>
      <c r="G29" s="56"/>
      <c r="H29" s="14">
        <v>2.1705251368516101E-2</v>
      </c>
      <c r="J29" s="13">
        <v>46071.8</v>
      </c>
    </row>
    <row r="30" spans="2:10" x14ac:dyDescent="0.3">
      <c r="B30" s="1" t="s">
        <v>215</v>
      </c>
      <c r="C30" s="11" t="s">
        <v>128</v>
      </c>
      <c r="D30" s="13">
        <v>232315</v>
      </c>
      <c r="E30" s="56"/>
      <c r="F30" s="13">
        <v>5</v>
      </c>
      <c r="G30" s="56"/>
      <c r="H30" s="14">
        <v>2.1522501775606398E-2</v>
      </c>
      <c r="J30" s="13">
        <v>46463</v>
      </c>
    </row>
    <row r="31" spans="2:10" x14ac:dyDescent="0.3">
      <c r="B31" s="1" t="s">
        <v>235</v>
      </c>
      <c r="C31" s="11" t="s">
        <v>11</v>
      </c>
      <c r="D31" s="13">
        <v>573724</v>
      </c>
      <c r="E31" s="56"/>
      <c r="F31" s="13">
        <v>12</v>
      </c>
      <c r="G31" s="56"/>
      <c r="H31" s="14">
        <v>2.0915980506306168E-2</v>
      </c>
      <c r="J31" s="13">
        <v>47810.333333333336</v>
      </c>
    </row>
    <row r="32" spans="2:10" x14ac:dyDescent="0.3">
      <c r="B32" s="1" t="s">
        <v>266</v>
      </c>
      <c r="C32" s="11" t="s">
        <v>23</v>
      </c>
      <c r="D32" s="13">
        <v>482560</v>
      </c>
      <c r="E32" s="56"/>
      <c r="F32" s="13">
        <v>9</v>
      </c>
      <c r="G32" s="56"/>
      <c r="H32" s="14">
        <v>1.8650530503978777E-2</v>
      </c>
      <c r="J32" s="13">
        <v>53617.777777777781</v>
      </c>
    </row>
    <row r="33" spans="2:10" x14ac:dyDescent="0.3">
      <c r="B33" s="1" t="s">
        <v>171</v>
      </c>
      <c r="C33" s="11" t="s">
        <v>38</v>
      </c>
      <c r="D33" s="13">
        <v>276193</v>
      </c>
      <c r="E33" s="56"/>
      <c r="F33" s="13">
        <v>5</v>
      </c>
      <c r="G33" s="56"/>
      <c r="H33" s="14">
        <v>1.8103282849311893E-2</v>
      </c>
      <c r="J33" s="13">
        <v>55238.6</v>
      </c>
    </row>
    <row r="34" spans="2:10" x14ac:dyDescent="0.3">
      <c r="B34" s="1" t="s">
        <v>272</v>
      </c>
      <c r="C34" s="11" t="s">
        <v>12</v>
      </c>
      <c r="D34" s="13">
        <v>227382</v>
      </c>
      <c r="E34" s="56"/>
      <c r="F34" s="13">
        <v>4</v>
      </c>
      <c r="G34" s="56"/>
      <c r="H34" s="14">
        <v>1.7591541986612839E-2</v>
      </c>
      <c r="J34" s="13">
        <v>56845.5</v>
      </c>
    </row>
    <row r="35" spans="2:10" x14ac:dyDescent="0.3">
      <c r="B35" s="1" t="s">
        <v>228</v>
      </c>
      <c r="C35" s="11" t="s">
        <v>14</v>
      </c>
      <c r="D35" s="13">
        <v>684994</v>
      </c>
      <c r="E35" s="56"/>
      <c r="F35" s="13">
        <v>12</v>
      </c>
      <c r="G35" s="56"/>
      <c r="H35" s="14">
        <v>1.7518401621036097E-2</v>
      </c>
      <c r="J35" s="13">
        <v>57082.833333333336</v>
      </c>
    </row>
    <row r="36" spans="2:10" x14ac:dyDescent="0.3">
      <c r="B36" s="1" t="s">
        <v>232</v>
      </c>
      <c r="C36" s="11" t="s">
        <v>4</v>
      </c>
      <c r="D36" s="13">
        <v>288464</v>
      </c>
      <c r="E36" s="56"/>
      <c r="F36" s="13">
        <v>5</v>
      </c>
      <c r="G36" s="56"/>
      <c r="H36" s="14">
        <v>1.7333185423484384E-2</v>
      </c>
      <c r="J36" s="13">
        <v>57692.800000000003</v>
      </c>
    </row>
    <row r="37" spans="2:10" x14ac:dyDescent="0.3">
      <c r="B37" s="1" t="s">
        <v>172</v>
      </c>
      <c r="C37" s="11" t="s">
        <v>13</v>
      </c>
      <c r="D37" s="13">
        <v>236389</v>
      </c>
      <c r="E37" s="56"/>
      <c r="F37" s="13">
        <v>4</v>
      </c>
      <c r="G37" s="56"/>
      <c r="H37" s="14">
        <v>1.6921261141592883E-2</v>
      </c>
      <c r="J37" s="13">
        <v>59097.25</v>
      </c>
    </row>
    <row r="38" spans="2:10" x14ac:dyDescent="0.3">
      <c r="B38" s="1" t="s">
        <v>204</v>
      </c>
      <c r="C38" s="11" t="s">
        <v>64</v>
      </c>
      <c r="D38" s="13">
        <v>237390</v>
      </c>
      <c r="E38" s="56"/>
      <c r="F38" s="13">
        <v>4</v>
      </c>
      <c r="G38" s="56"/>
      <c r="H38" s="14">
        <v>1.6849909431736802E-2</v>
      </c>
      <c r="J38" s="13">
        <v>59347.5</v>
      </c>
    </row>
    <row r="39" spans="2:10" x14ac:dyDescent="0.3">
      <c r="B39" s="1" t="s">
        <v>267</v>
      </c>
      <c r="C39" s="11" t="s">
        <v>24</v>
      </c>
      <c r="D39" s="13">
        <v>872090</v>
      </c>
      <c r="E39" s="56"/>
      <c r="F39" s="13">
        <v>14</v>
      </c>
      <c r="G39" s="56"/>
      <c r="H39" s="14">
        <v>1.6053388985081816E-2</v>
      </c>
      <c r="J39" s="13">
        <v>62292.142857142855</v>
      </c>
    </row>
    <row r="40" spans="2:10" x14ac:dyDescent="0.3">
      <c r="B40" s="1" t="s">
        <v>268</v>
      </c>
      <c r="C40" s="11" t="s">
        <v>25</v>
      </c>
      <c r="D40" s="13">
        <v>319188</v>
      </c>
      <c r="E40" s="56"/>
      <c r="F40" s="13">
        <v>5</v>
      </c>
      <c r="G40" s="56"/>
      <c r="H40" s="14">
        <v>1.5664749301352181E-2</v>
      </c>
      <c r="J40" s="13">
        <v>63837.599999999999</v>
      </c>
    </row>
    <row r="41" spans="2:10" x14ac:dyDescent="0.3">
      <c r="B41" s="1" t="s">
        <v>284</v>
      </c>
      <c r="C41" s="11" t="s">
        <v>46</v>
      </c>
      <c r="D41" s="13">
        <v>522525</v>
      </c>
      <c r="E41" s="56"/>
      <c r="F41" s="13">
        <v>8</v>
      </c>
      <c r="G41" s="56"/>
      <c r="H41" s="14">
        <v>1.5310272235778192E-2</v>
      </c>
      <c r="J41" s="13">
        <v>65315.625</v>
      </c>
    </row>
    <row r="42" spans="2:10" x14ac:dyDescent="0.3">
      <c r="B42" s="1" t="s">
        <v>173</v>
      </c>
      <c r="C42" s="11" t="s">
        <v>92</v>
      </c>
      <c r="D42" s="13">
        <v>542781</v>
      </c>
      <c r="E42" s="56"/>
      <c r="F42" s="13">
        <v>8</v>
      </c>
      <c r="G42" s="56"/>
      <c r="H42" s="14">
        <v>1.4738909431243908E-2</v>
      </c>
      <c r="J42" s="13">
        <v>67847.625</v>
      </c>
    </row>
    <row r="43" spans="2:10" x14ac:dyDescent="0.3">
      <c r="B43" s="1" t="s">
        <v>252</v>
      </c>
      <c r="C43" s="11" t="s">
        <v>52</v>
      </c>
      <c r="D43" s="13">
        <v>643855</v>
      </c>
      <c r="E43" s="56"/>
      <c r="F43" s="13">
        <v>9</v>
      </c>
      <c r="G43" s="56"/>
      <c r="H43" s="14">
        <v>1.3978302568124809E-2</v>
      </c>
      <c r="J43" s="13">
        <v>71539.444444444438</v>
      </c>
    </row>
    <row r="44" spans="2:10" x14ac:dyDescent="0.3">
      <c r="B44" s="1" t="s">
        <v>201</v>
      </c>
      <c r="C44" s="11" t="s">
        <v>34</v>
      </c>
      <c r="D44" s="13">
        <v>512719</v>
      </c>
      <c r="E44" s="56"/>
      <c r="F44" s="13">
        <v>7</v>
      </c>
      <c r="G44" s="56"/>
      <c r="H44" s="14">
        <v>1.3652702552470261E-2</v>
      </c>
      <c r="J44" s="13">
        <v>73245.571428571435</v>
      </c>
    </row>
    <row r="45" spans="2:10" x14ac:dyDescent="0.3">
      <c r="B45" s="1" t="s">
        <v>253</v>
      </c>
      <c r="C45" s="11" t="s">
        <v>27</v>
      </c>
      <c r="D45" s="13">
        <v>737871</v>
      </c>
      <c r="E45" s="56"/>
      <c r="F45" s="13">
        <v>10</v>
      </c>
      <c r="G45" s="56"/>
      <c r="H45" s="14">
        <v>1.3552504435057075E-2</v>
      </c>
      <c r="J45" s="13">
        <v>73787.100000000006</v>
      </c>
    </row>
    <row r="46" spans="2:10" x14ac:dyDescent="0.3">
      <c r="B46" s="1" t="s">
        <v>166</v>
      </c>
      <c r="C46" s="11" t="s">
        <v>41</v>
      </c>
      <c r="D46" s="13">
        <v>2275767</v>
      </c>
      <c r="E46" s="56"/>
      <c r="F46" s="13">
        <v>30</v>
      </c>
      <c r="G46" s="56"/>
      <c r="H46" s="14">
        <v>1.3182368845316766E-2</v>
      </c>
      <c r="J46" s="13">
        <v>75858.899999999994</v>
      </c>
    </row>
    <row r="47" spans="2:10" x14ac:dyDescent="0.3">
      <c r="B47" s="1" t="s">
        <v>211</v>
      </c>
      <c r="C47" s="11" t="s">
        <v>83</v>
      </c>
      <c r="D47" s="13">
        <v>310626</v>
      </c>
      <c r="E47" s="56"/>
      <c r="F47" s="13">
        <v>4</v>
      </c>
      <c r="G47" s="56"/>
      <c r="H47" s="14">
        <v>1.2877222125643056E-2</v>
      </c>
      <c r="J47" s="13">
        <v>77656.5</v>
      </c>
    </row>
    <row r="48" spans="2:10" x14ac:dyDescent="0.3">
      <c r="B48" s="1" t="s">
        <v>283</v>
      </c>
      <c r="C48" s="11" t="s">
        <v>70</v>
      </c>
      <c r="D48" s="13">
        <v>1598945</v>
      </c>
      <c r="E48" s="56"/>
      <c r="F48" s="13">
        <v>19</v>
      </c>
      <c r="G48" s="56"/>
      <c r="H48" s="14">
        <v>1.1882835244489335E-2</v>
      </c>
      <c r="J48" s="13">
        <v>84155</v>
      </c>
    </row>
    <row r="49" spans="2:10" x14ac:dyDescent="0.3">
      <c r="B49" s="1" t="s">
        <v>203</v>
      </c>
      <c r="C49" s="11" t="s">
        <v>47</v>
      </c>
      <c r="D49" s="13">
        <v>257795</v>
      </c>
      <c r="E49" s="56"/>
      <c r="F49" s="13">
        <v>3</v>
      </c>
      <c r="G49" s="56"/>
      <c r="H49" s="14">
        <v>1.1637153552241122E-2</v>
      </c>
      <c r="J49" s="13">
        <v>85931.666666666672</v>
      </c>
    </row>
    <row r="50" spans="2:10" x14ac:dyDescent="0.3">
      <c r="B50" s="1" t="s">
        <v>256</v>
      </c>
      <c r="C50" s="144" t="s">
        <v>3</v>
      </c>
      <c r="D50" s="13">
        <v>345538</v>
      </c>
      <c r="E50" s="56"/>
      <c r="F50" s="13">
        <v>4</v>
      </c>
      <c r="G50" s="56"/>
      <c r="H50" s="14">
        <v>1.1576150814092806E-2</v>
      </c>
      <c r="J50" s="13">
        <v>86384.5</v>
      </c>
    </row>
    <row r="51" spans="2:10" x14ac:dyDescent="0.3">
      <c r="B51" s="1" t="s">
        <v>205</v>
      </c>
      <c r="C51" s="52" t="s">
        <v>143</v>
      </c>
      <c r="D51" s="13">
        <v>631154</v>
      </c>
      <c r="E51" s="56"/>
      <c r="F51" s="13">
        <v>7</v>
      </c>
      <c r="G51" s="56"/>
      <c r="H51" s="14">
        <v>1.1090795590299674E-2</v>
      </c>
      <c r="J51" s="13">
        <v>90164.857142857145</v>
      </c>
    </row>
    <row r="52" spans="2:10" x14ac:dyDescent="0.3">
      <c r="B52" s="1" t="s">
        <v>258</v>
      </c>
      <c r="C52" s="11" t="s">
        <v>76</v>
      </c>
      <c r="D52" s="13">
        <v>271456</v>
      </c>
      <c r="E52" s="56"/>
      <c r="F52" s="13">
        <v>3</v>
      </c>
      <c r="G52" s="56"/>
      <c r="H52" s="14">
        <v>1.1051514794294471E-2</v>
      </c>
      <c r="J52" s="13">
        <v>90485.333333333328</v>
      </c>
    </row>
    <row r="53" spans="2:10" x14ac:dyDescent="0.3">
      <c r="B53" s="1" t="s">
        <v>167</v>
      </c>
      <c r="C53" s="11" t="s">
        <v>40</v>
      </c>
      <c r="D53" s="13">
        <v>1017394</v>
      </c>
      <c r="E53" s="56"/>
      <c r="F53" s="13">
        <v>11</v>
      </c>
      <c r="G53" s="56"/>
      <c r="H53" s="14">
        <v>1.0811937164952811E-2</v>
      </c>
      <c r="J53" s="13">
        <v>92490.363636363632</v>
      </c>
    </row>
    <row r="54" spans="2:10" x14ac:dyDescent="0.3">
      <c r="B54" s="1" t="s">
        <v>254</v>
      </c>
      <c r="C54" s="11" t="s">
        <v>60</v>
      </c>
      <c r="D54" s="13">
        <v>719552</v>
      </c>
      <c r="E54" s="56"/>
      <c r="F54" s="13">
        <v>7</v>
      </c>
      <c r="G54" s="56"/>
      <c r="H54" s="14">
        <v>9.7282753713421669E-3</v>
      </c>
      <c r="J54" s="13">
        <v>102793.14285714286</v>
      </c>
    </row>
    <row r="55" spans="2:10" x14ac:dyDescent="0.3">
      <c r="B55" s="1" t="s">
        <v>198</v>
      </c>
      <c r="C55" s="11" t="s">
        <v>69</v>
      </c>
      <c r="D55" s="13">
        <v>312834</v>
      </c>
      <c r="E55" s="56"/>
      <c r="F55" s="13">
        <v>3</v>
      </c>
      <c r="G55" s="56"/>
      <c r="H55" s="14">
        <v>9.5897504746926491E-3</v>
      </c>
      <c r="J55" s="13">
        <v>104278</v>
      </c>
    </row>
    <row r="56" spans="2:10" x14ac:dyDescent="0.3">
      <c r="B56" s="1" t="s">
        <v>241</v>
      </c>
      <c r="C56" s="11" t="s">
        <v>77</v>
      </c>
      <c r="D56" s="13">
        <v>317795</v>
      </c>
      <c r="E56" s="56"/>
      <c r="F56" s="13">
        <v>3</v>
      </c>
      <c r="G56" s="56"/>
      <c r="H56" s="14">
        <v>9.4400478295756686E-3</v>
      </c>
      <c r="J56" s="13">
        <v>105931.66666666667</v>
      </c>
    </row>
    <row r="57" spans="2:10" x14ac:dyDescent="0.3">
      <c r="B57" s="1" t="s">
        <v>238</v>
      </c>
      <c r="C57" s="11" t="s">
        <v>42</v>
      </c>
      <c r="D57" s="13">
        <v>323475</v>
      </c>
      <c r="E57" s="56"/>
      <c r="F57" s="13">
        <v>3</v>
      </c>
      <c r="G57" s="56"/>
      <c r="H57" s="14">
        <v>9.2742870391838619E-3</v>
      </c>
      <c r="J57" s="13">
        <v>107825</v>
      </c>
    </row>
    <row r="58" spans="2:10" x14ac:dyDescent="0.3">
      <c r="B58" s="1" t="s">
        <v>222</v>
      </c>
      <c r="C58" s="11" t="s">
        <v>44</v>
      </c>
      <c r="D58" s="13">
        <v>987087</v>
      </c>
      <c r="E58" s="56"/>
      <c r="F58" s="13">
        <v>8</v>
      </c>
      <c r="G58" s="56"/>
      <c r="H58" s="14">
        <v>8.1046554153787875E-3</v>
      </c>
      <c r="J58" s="13">
        <v>123385.875</v>
      </c>
    </row>
    <row r="59" spans="2:10" x14ac:dyDescent="0.3">
      <c r="B59" s="1" t="s">
        <v>168</v>
      </c>
      <c r="C59" s="11" t="s">
        <v>68</v>
      </c>
      <c r="D59" s="13">
        <v>493794</v>
      </c>
      <c r="E59" s="56"/>
      <c r="F59" s="13">
        <v>4</v>
      </c>
      <c r="G59" s="56"/>
      <c r="H59" s="14">
        <v>8.1005439515263438E-3</v>
      </c>
      <c r="J59" s="13">
        <v>123448.5</v>
      </c>
    </row>
    <row r="60" spans="2:10" x14ac:dyDescent="0.3">
      <c r="B60" s="1" t="s">
        <v>259</v>
      </c>
      <c r="C60" s="11" t="s">
        <v>18</v>
      </c>
      <c r="D60" s="13">
        <v>256498</v>
      </c>
      <c r="E60" s="56"/>
      <c r="F60" s="13">
        <v>2</v>
      </c>
      <c r="G60" s="56"/>
      <c r="H60" s="14">
        <v>7.797331753074099E-3</v>
      </c>
      <c r="J60" s="13">
        <v>128249</v>
      </c>
    </row>
    <row r="61" spans="2:10" x14ac:dyDescent="0.3">
      <c r="B61" s="1" t="s">
        <v>278</v>
      </c>
      <c r="C61" s="11" t="s">
        <v>88</v>
      </c>
      <c r="D61" s="13">
        <v>261063</v>
      </c>
      <c r="E61" s="56"/>
      <c r="F61" s="13">
        <v>2</v>
      </c>
      <c r="G61" s="56"/>
      <c r="H61" s="14">
        <v>7.660986045513918E-3</v>
      </c>
      <c r="J61" s="13">
        <v>130531.5</v>
      </c>
    </row>
    <row r="62" spans="2:10" x14ac:dyDescent="0.3">
      <c r="B62" s="1" t="s">
        <v>262</v>
      </c>
      <c r="C62" s="11" t="s">
        <v>93</v>
      </c>
      <c r="D62" s="13">
        <v>416599</v>
      </c>
      <c r="E62" s="56"/>
      <c r="F62" s="13">
        <v>3</v>
      </c>
      <c r="G62" s="56"/>
      <c r="H62" s="14">
        <v>7.2011694699219159E-3</v>
      </c>
      <c r="J62" s="13">
        <v>138866.33333333334</v>
      </c>
    </row>
    <row r="63" spans="2:10" x14ac:dyDescent="0.3">
      <c r="B63" s="1" t="s">
        <v>233</v>
      </c>
      <c r="C63" s="11" t="s">
        <v>16</v>
      </c>
      <c r="D63" s="13">
        <v>279357</v>
      </c>
      <c r="E63" s="56"/>
      <c r="F63" s="13">
        <v>2</v>
      </c>
      <c r="G63" s="56"/>
      <c r="H63" s="14">
        <v>7.1592979592421165E-3</v>
      </c>
      <c r="J63" s="13">
        <v>139678.5</v>
      </c>
    </row>
    <row r="64" spans="2:10" x14ac:dyDescent="0.3">
      <c r="B64" s="1" t="s">
        <v>220</v>
      </c>
      <c r="C64" s="11" t="s">
        <v>58</v>
      </c>
      <c r="D64" s="13">
        <v>573214</v>
      </c>
      <c r="E64" s="56"/>
      <c r="F64" s="13">
        <v>4</v>
      </c>
      <c r="G64" s="56"/>
      <c r="H64" s="14">
        <v>6.9781966246462929E-3</v>
      </c>
      <c r="J64" s="13">
        <v>143303.5</v>
      </c>
    </row>
    <row r="65" spans="2:10" x14ac:dyDescent="0.3">
      <c r="B65" s="1" t="s">
        <v>260</v>
      </c>
      <c r="C65" s="11" t="s">
        <v>89</v>
      </c>
      <c r="D65" s="13">
        <v>313613</v>
      </c>
      <c r="E65" s="56"/>
      <c r="F65" s="13">
        <v>2</v>
      </c>
      <c r="G65" s="56"/>
      <c r="H65" s="14">
        <v>6.377286655846537E-3</v>
      </c>
      <c r="J65" s="13">
        <v>156806.5</v>
      </c>
    </row>
    <row r="66" spans="2:10" x14ac:dyDescent="0.3">
      <c r="B66" s="1" t="s">
        <v>286</v>
      </c>
      <c r="C66" s="11" t="s">
        <v>29</v>
      </c>
      <c r="D66" s="13">
        <v>633883</v>
      </c>
      <c r="E66" s="56"/>
      <c r="F66" s="13">
        <v>4</v>
      </c>
      <c r="G66" s="56"/>
      <c r="H66" s="14">
        <v>6.3103127864290419E-3</v>
      </c>
      <c r="J66" s="13">
        <v>158470.75</v>
      </c>
    </row>
    <row r="67" spans="2:10" x14ac:dyDescent="0.3">
      <c r="B67" s="1" t="s">
        <v>269</v>
      </c>
      <c r="C67" s="144" t="s">
        <v>96</v>
      </c>
      <c r="D67" s="13">
        <v>381998</v>
      </c>
      <c r="E67" s="56"/>
      <c r="F67" s="13">
        <v>2</v>
      </c>
      <c r="G67" s="56"/>
      <c r="H67" s="14">
        <v>5.2356295059136438E-3</v>
      </c>
      <c r="J67" s="13">
        <v>190999</v>
      </c>
    </row>
    <row r="68" spans="2:10" x14ac:dyDescent="0.3">
      <c r="B68" s="1" t="s">
        <v>210</v>
      </c>
      <c r="C68" s="11" t="s">
        <v>61</v>
      </c>
      <c r="D68" s="13">
        <v>382083</v>
      </c>
      <c r="E68" s="56"/>
      <c r="F68" s="13">
        <v>2</v>
      </c>
      <c r="G68" s="56"/>
      <c r="H68" s="14">
        <v>5.2344647628918316E-3</v>
      </c>
      <c r="J68" s="13">
        <v>191041.5</v>
      </c>
    </row>
    <row r="69" spans="2:10" x14ac:dyDescent="0.3">
      <c r="B69" s="1" t="s">
        <v>200</v>
      </c>
      <c r="C69" s="11" t="s">
        <v>51</v>
      </c>
      <c r="D69" s="13">
        <v>3903310</v>
      </c>
      <c r="E69" s="56"/>
      <c r="F69" s="13">
        <v>20</v>
      </c>
      <c r="G69" s="56"/>
      <c r="H69" s="14">
        <v>5.1238564192954182E-3</v>
      </c>
      <c r="J69" s="13">
        <v>195165.5</v>
      </c>
    </row>
    <row r="70" spans="2:10" x14ac:dyDescent="0.3">
      <c r="B70" s="1" t="s">
        <v>273</v>
      </c>
      <c r="C70" s="144" t="s">
        <v>176</v>
      </c>
      <c r="D70" s="13">
        <v>222654</v>
      </c>
      <c r="E70" s="56"/>
      <c r="F70" s="13">
        <v>1</v>
      </c>
      <c r="G70" s="56"/>
      <c r="H70" s="14">
        <v>4.4912734556756219E-3</v>
      </c>
      <c r="J70" s="13">
        <v>222654</v>
      </c>
    </row>
    <row r="71" spans="2:10" x14ac:dyDescent="0.3">
      <c r="B71" s="1" t="s">
        <v>285</v>
      </c>
      <c r="C71" s="11" t="s">
        <v>31</v>
      </c>
      <c r="D71" s="13">
        <v>677078</v>
      </c>
      <c r="E71" s="56"/>
      <c r="F71" s="13">
        <v>3</v>
      </c>
      <c r="G71" s="56"/>
      <c r="H71" s="14">
        <v>4.4308041318725459E-3</v>
      </c>
      <c r="J71" s="13">
        <v>225692.66666666666</v>
      </c>
    </row>
    <row r="72" spans="2:10" x14ac:dyDescent="0.3">
      <c r="B72" s="1" t="s">
        <v>388</v>
      </c>
      <c r="C72" s="11" t="s">
        <v>387</v>
      </c>
      <c r="D72" s="13">
        <v>227603</v>
      </c>
      <c r="E72" s="56"/>
      <c r="F72" s="13">
        <v>1</v>
      </c>
      <c r="G72" s="56"/>
      <c r="H72" s="14">
        <v>4.3936151983936939E-3</v>
      </c>
      <c r="J72" s="13">
        <v>227603</v>
      </c>
    </row>
    <row r="73" spans="2:10" x14ac:dyDescent="0.3">
      <c r="B73" s="1" t="s">
        <v>276</v>
      </c>
      <c r="C73" s="11" t="s">
        <v>71</v>
      </c>
      <c r="D73" s="13">
        <v>1634270</v>
      </c>
      <c r="E73" s="56"/>
      <c r="F73" s="13">
        <v>7</v>
      </c>
      <c r="G73" s="56"/>
      <c r="H73" s="14">
        <v>4.2832579683895564E-3</v>
      </c>
      <c r="J73" s="13">
        <v>233467.14285714287</v>
      </c>
    </row>
    <row r="74" spans="2:10" x14ac:dyDescent="0.3">
      <c r="B74" s="1" t="s">
        <v>257</v>
      </c>
      <c r="C74" s="11" t="s">
        <v>33</v>
      </c>
      <c r="D74" s="13">
        <v>234614</v>
      </c>
      <c r="E74" s="56"/>
      <c r="F74" s="13">
        <v>1</v>
      </c>
      <c r="G74" s="56"/>
      <c r="H74" s="14">
        <v>4.2623202366440195E-3</v>
      </c>
      <c r="J74" s="13">
        <v>234614</v>
      </c>
    </row>
    <row r="75" spans="2:10" x14ac:dyDescent="0.3">
      <c r="B75" s="1" t="s">
        <v>223</v>
      </c>
      <c r="C75" s="11" t="s">
        <v>35</v>
      </c>
      <c r="D75" s="13">
        <v>250176</v>
      </c>
      <c r="E75" s="56"/>
      <c r="F75" s="13">
        <v>1</v>
      </c>
      <c r="G75" s="56"/>
      <c r="H75" s="14">
        <v>3.9971859810693277E-3</v>
      </c>
      <c r="J75" s="13">
        <v>250176</v>
      </c>
    </row>
    <row r="76" spans="2:10" x14ac:dyDescent="0.3">
      <c r="B76" s="1" t="s">
        <v>244</v>
      </c>
      <c r="C76" s="11" t="s">
        <v>20</v>
      </c>
      <c r="D76" s="13">
        <v>277559</v>
      </c>
      <c r="E76" s="56"/>
      <c r="F76" s="13">
        <v>1</v>
      </c>
      <c r="G76" s="56"/>
      <c r="H76" s="14">
        <v>3.6028375948897349E-3</v>
      </c>
      <c r="J76" s="13">
        <v>277559</v>
      </c>
    </row>
    <row r="77" spans="2:10" x14ac:dyDescent="0.3">
      <c r="B77" s="1" t="s">
        <v>209</v>
      </c>
      <c r="C77" s="11" t="s">
        <v>80</v>
      </c>
      <c r="D77" s="13">
        <v>1396256</v>
      </c>
      <c r="E77" s="56"/>
      <c r="F77" s="13">
        <v>5</v>
      </c>
      <c r="G77" s="56"/>
      <c r="H77" s="14">
        <v>3.5810052024843582E-3</v>
      </c>
      <c r="J77" s="13">
        <v>279251.20000000001</v>
      </c>
    </row>
    <row r="78" spans="2:10" x14ac:dyDescent="0.3">
      <c r="B78" s="1" t="s">
        <v>243</v>
      </c>
      <c r="C78" s="11" t="s">
        <v>65</v>
      </c>
      <c r="D78" s="13">
        <v>283177</v>
      </c>
      <c r="E78" s="56"/>
      <c r="F78" s="13">
        <v>1</v>
      </c>
      <c r="G78" s="56"/>
      <c r="H78" s="14">
        <v>3.5313602446526374E-3</v>
      </c>
      <c r="J78" s="13">
        <v>283177</v>
      </c>
    </row>
    <row r="79" spans="2:10" x14ac:dyDescent="0.3">
      <c r="B79" s="1" t="s">
        <v>265</v>
      </c>
      <c r="C79" s="11" t="s">
        <v>79</v>
      </c>
      <c r="D79" s="13">
        <v>1445114</v>
      </c>
      <c r="E79" s="56"/>
      <c r="F79" s="13">
        <v>5</v>
      </c>
      <c r="G79" s="56"/>
      <c r="H79" s="14">
        <v>3.4599346487543545E-3</v>
      </c>
      <c r="J79" s="13">
        <v>289022.8</v>
      </c>
    </row>
    <row r="80" spans="2:10" x14ac:dyDescent="0.3">
      <c r="B80" s="1" t="s">
        <v>251</v>
      </c>
      <c r="C80" s="11" t="s">
        <v>73</v>
      </c>
      <c r="D80" s="13">
        <v>289490</v>
      </c>
      <c r="E80" s="56"/>
      <c r="F80" s="13">
        <v>1</v>
      </c>
      <c r="G80" s="56"/>
      <c r="H80" s="14">
        <v>3.4543507547756397E-3</v>
      </c>
      <c r="J80" s="13">
        <v>289490</v>
      </c>
    </row>
    <row r="81" spans="2:10" x14ac:dyDescent="0.3">
      <c r="B81" s="1" t="s">
        <v>236</v>
      </c>
      <c r="C81" s="11" t="s">
        <v>30</v>
      </c>
      <c r="D81" s="13">
        <v>297524</v>
      </c>
      <c r="E81" s="56"/>
      <c r="F81" s="13">
        <v>1</v>
      </c>
      <c r="G81" s="56"/>
      <c r="H81" s="14">
        <v>3.3610733923985963E-3</v>
      </c>
      <c r="J81" s="13">
        <v>297524</v>
      </c>
    </row>
    <row r="82" spans="2:10" x14ac:dyDescent="0.3">
      <c r="B82" s="1" t="s">
        <v>206</v>
      </c>
      <c r="C82" s="11" t="s">
        <v>63</v>
      </c>
      <c r="D82" s="13">
        <v>313706</v>
      </c>
      <c r="E82" s="56"/>
      <c r="F82" s="13">
        <v>1</v>
      </c>
      <c r="G82" s="56"/>
      <c r="H82" s="14">
        <v>3.1876980357404706E-3</v>
      </c>
      <c r="J82" s="13">
        <v>313706</v>
      </c>
    </row>
    <row r="83" spans="2:10" x14ac:dyDescent="0.3">
      <c r="B83" s="1" t="s">
        <v>279</v>
      </c>
      <c r="C83" s="11" t="s">
        <v>39</v>
      </c>
      <c r="D83" s="13">
        <v>340256</v>
      </c>
      <c r="E83" s="56"/>
      <c r="F83" s="13">
        <v>1</v>
      </c>
      <c r="G83" s="56"/>
      <c r="H83" s="14">
        <v>2.9389636038747295E-3</v>
      </c>
      <c r="J83" s="13">
        <v>340256</v>
      </c>
    </row>
    <row r="84" spans="2:10" x14ac:dyDescent="0.3">
      <c r="B84" s="1" t="s">
        <v>214</v>
      </c>
      <c r="C84" s="11" t="s">
        <v>90</v>
      </c>
      <c r="D84" s="13">
        <v>391710</v>
      </c>
      <c r="E84" s="56"/>
      <c r="F84" s="13">
        <v>1</v>
      </c>
      <c r="G84" s="56"/>
      <c r="H84" s="14">
        <v>2.5529090398509102E-3</v>
      </c>
      <c r="J84" s="13">
        <v>391710</v>
      </c>
    </row>
    <row r="85" spans="2:10" x14ac:dyDescent="0.3">
      <c r="B85" s="1" t="s">
        <v>246</v>
      </c>
      <c r="C85" s="11" t="s">
        <v>5</v>
      </c>
      <c r="D85" s="13">
        <v>397158</v>
      </c>
      <c r="E85" s="56"/>
      <c r="F85" s="13">
        <v>1</v>
      </c>
      <c r="G85" s="56"/>
      <c r="H85" s="14">
        <v>2.5178896056481299E-3</v>
      </c>
      <c r="J85" s="13">
        <v>397158</v>
      </c>
    </row>
    <row r="86" spans="2:10" x14ac:dyDescent="0.3">
      <c r="B86" s="1" t="s">
        <v>213</v>
      </c>
      <c r="C86" s="11" t="s">
        <v>10</v>
      </c>
      <c r="D86" s="13">
        <v>411973</v>
      </c>
      <c r="E86" s="56"/>
      <c r="F86" s="13">
        <v>1</v>
      </c>
      <c r="G86" s="56"/>
      <c r="H86" s="14">
        <v>2.4273435395038025E-3</v>
      </c>
      <c r="J86" s="13">
        <v>411973</v>
      </c>
    </row>
    <row r="87" spans="2:10" x14ac:dyDescent="0.3">
      <c r="B87" s="1" t="s">
        <v>217</v>
      </c>
      <c r="C87" s="11" t="s">
        <v>75</v>
      </c>
      <c r="D87" s="13">
        <v>483074</v>
      </c>
      <c r="E87" s="56"/>
      <c r="F87" s="13">
        <v>1</v>
      </c>
      <c r="G87" s="56"/>
      <c r="H87" s="14">
        <v>2.0700762202064279E-3</v>
      </c>
      <c r="J87" s="13">
        <v>483074</v>
      </c>
    </row>
    <row r="88" spans="2:10" x14ac:dyDescent="0.3">
      <c r="B88" s="1" t="s">
        <v>234</v>
      </c>
      <c r="C88" s="11" t="s">
        <v>56</v>
      </c>
      <c r="D88" s="13">
        <v>513964</v>
      </c>
      <c r="E88" s="56"/>
      <c r="F88" s="13">
        <v>1</v>
      </c>
      <c r="G88" s="56"/>
      <c r="H88" s="14">
        <v>1.9456615638449386E-3</v>
      </c>
      <c r="J88" s="13">
        <v>513964</v>
      </c>
    </row>
    <row r="89" spans="2:10" x14ac:dyDescent="0.3">
      <c r="B89" s="1" t="s">
        <v>218</v>
      </c>
      <c r="C89" s="11" t="s">
        <v>55</v>
      </c>
      <c r="D89" s="13">
        <v>623337</v>
      </c>
      <c r="E89" s="56"/>
      <c r="F89" s="13">
        <v>1</v>
      </c>
      <c r="G89" s="56"/>
      <c r="H89" s="14">
        <v>1.604268637991969E-3</v>
      </c>
      <c r="J89" s="13">
        <v>623337</v>
      </c>
    </row>
    <row r="90" spans="2:10" x14ac:dyDescent="0.3">
      <c r="B90" s="1" t="s">
        <v>264</v>
      </c>
      <c r="C90" s="11" t="s">
        <v>26</v>
      </c>
      <c r="D90" s="13">
        <v>1307764</v>
      </c>
      <c r="E90" s="56"/>
      <c r="F90" s="13">
        <v>1</v>
      </c>
      <c r="G90" s="56"/>
      <c r="H90" s="14">
        <v>7.6466396077579742E-4</v>
      </c>
      <c r="J90" s="13">
        <v>1307764</v>
      </c>
    </row>
    <row r="91" spans="2:10" x14ac:dyDescent="0.3">
      <c r="B91" s="1" t="s">
        <v>231</v>
      </c>
      <c r="C91" s="76" t="s">
        <v>2</v>
      </c>
      <c r="D91" s="13">
        <v>553345</v>
      </c>
      <c r="E91" s="56"/>
      <c r="F91" s="13">
        <v>0</v>
      </c>
      <c r="G91" s="56"/>
      <c r="H91" s="14">
        <v>0</v>
      </c>
      <c r="J91" s="13" t="s">
        <v>414</v>
      </c>
    </row>
    <row r="92" spans="2:10" x14ac:dyDescent="0.3">
      <c r="B92" s="1" t="s">
        <v>227</v>
      </c>
      <c r="C92" s="11" t="s">
        <v>15</v>
      </c>
      <c r="D92" s="13">
        <v>281655</v>
      </c>
      <c r="E92" s="56"/>
      <c r="F92" s="13">
        <v>0</v>
      </c>
      <c r="G92" s="56"/>
      <c r="H92" s="14">
        <v>0</v>
      </c>
      <c r="J92" s="13" t="s">
        <v>414</v>
      </c>
    </row>
    <row r="93" spans="2:10" x14ac:dyDescent="0.3">
      <c r="B93" s="1" t="s">
        <v>224</v>
      </c>
      <c r="C93" s="11" t="s">
        <v>32</v>
      </c>
      <c r="D93" s="13">
        <v>959408</v>
      </c>
      <c r="E93" s="56"/>
      <c r="F93" s="13">
        <v>0</v>
      </c>
      <c r="G93" s="56"/>
      <c r="H93" s="14">
        <v>0</v>
      </c>
      <c r="J93" s="13" t="s">
        <v>414</v>
      </c>
    </row>
    <row r="94" spans="2:10" x14ac:dyDescent="0.3">
      <c r="B94" s="1" t="s">
        <v>219</v>
      </c>
      <c r="C94" s="11" t="s">
        <v>36</v>
      </c>
      <c r="D94" s="13">
        <v>278380</v>
      </c>
      <c r="E94" s="56"/>
      <c r="F94" s="13">
        <v>0</v>
      </c>
      <c r="G94" s="56"/>
      <c r="H94" s="14">
        <v>0</v>
      </c>
      <c r="J94" s="13" t="s">
        <v>414</v>
      </c>
    </row>
    <row r="95" spans="2:10" x14ac:dyDescent="0.3">
      <c r="B95" s="1" t="s">
        <v>275</v>
      </c>
      <c r="C95" s="11" t="s">
        <v>37</v>
      </c>
      <c r="D95" s="13">
        <v>256276</v>
      </c>
      <c r="E95" s="56"/>
      <c r="F95" s="13">
        <v>0</v>
      </c>
      <c r="G95" s="56"/>
      <c r="H95" s="14">
        <v>0</v>
      </c>
      <c r="J95" s="13" t="s">
        <v>414</v>
      </c>
    </row>
    <row r="96" spans="2:10" x14ac:dyDescent="0.3">
      <c r="B96" s="1" t="s">
        <v>226</v>
      </c>
      <c r="C96" s="11" t="s">
        <v>43</v>
      </c>
      <c r="D96" s="13">
        <v>259205</v>
      </c>
      <c r="E96" s="56"/>
      <c r="F96" s="13">
        <v>0</v>
      </c>
      <c r="G96" s="56"/>
      <c r="H96" s="14">
        <v>0</v>
      </c>
      <c r="J96" s="13" t="s">
        <v>414</v>
      </c>
    </row>
    <row r="97" spans="2:10" x14ac:dyDescent="0.3">
      <c r="B97" s="1" t="s">
        <v>225</v>
      </c>
      <c r="C97" s="11" t="s">
        <v>45</v>
      </c>
      <c r="D97" s="13">
        <v>309685</v>
      </c>
      <c r="E97" s="56"/>
      <c r="F97" s="13">
        <v>0</v>
      </c>
      <c r="G97" s="56"/>
      <c r="H97" s="14">
        <v>0</v>
      </c>
      <c r="J97" s="13" t="s">
        <v>414</v>
      </c>
    </row>
    <row r="98" spans="2:10" x14ac:dyDescent="0.3">
      <c r="B98" s="1" t="s">
        <v>248</v>
      </c>
      <c r="C98" s="11" t="s">
        <v>53</v>
      </c>
      <c r="D98" s="13">
        <v>262327</v>
      </c>
      <c r="E98" s="56"/>
      <c r="F98" s="13">
        <v>0</v>
      </c>
      <c r="G98" s="56"/>
      <c r="H98" s="14">
        <v>0</v>
      </c>
      <c r="J98" s="13" t="s">
        <v>414</v>
      </c>
    </row>
    <row r="99" spans="2:10" x14ac:dyDescent="0.3">
      <c r="B99" s="1" t="s">
        <v>263</v>
      </c>
      <c r="C99" s="11" t="s">
        <v>57</v>
      </c>
      <c r="D99" s="13">
        <v>454981</v>
      </c>
      <c r="E99" s="56"/>
      <c r="F99" s="13">
        <v>0</v>
      </c>
      <c r="G99" s="56"/>
      <c r="H99" s="14">
        <v>0</v>
      </c>
      <c r="J99" s="13" t="s">
        <v>414</v>
      </c>
    </row>
    <row r="100" spans="2:10" x14ac:dyDescent="0.3">
      <c r="B100" s="1" t="s">
        <v>177</v>
      </c>
      <c r="C100" s="11" t="s">
        <v>67</v>
      </c>
      <c r="D100" s="13">
        <v>712357</v>
      </c>
      <c r="E100" s="56"/>
      <c r="F100" s="13">
        <v>0</v>
      </c>
      <c r="G100" s="56"/>
      <c r="H100" s="14">
        <v>0</v>
      </c>
      <c r="J100" s="13" t="s">
        <v>414</v>
      </c>
    </row>
    <row r="101" spans="2:10" x14ac:dyDescent="0.3">
      <c r="B101" s="1" t="s">
        <v>277</v>
      </c>
      <c r="C101" s="11" t="s">
        <v>84</v>
      </c>
      <c r="D101" s="13">
        <v>246948</v>
      </c>
      <c r="E101" s="56"/>
      <c r="F101" s="13">
        <v>0</v>
      </c>
      <c r="G101" s="56"/>
      <c r="H101" s="14">
        <v>0</v>
      </c>
      <c r="J101" s="13" t="s">
        <v>414</v>
      </c>
    </row>
    <row r="102" spans="2:10" x14ac:dyDescent="0.3">
      <c r="B102" s="1" t="s">
        <v>230</v>
      </c>
      <c r="C102" s="11" t="s">
        <v>86</v>
      </c>
      <c r="D102" s="13">
        <v>293644</v>
      </c>
      <c r="E102" s="56"/>
      <c r="F102" s="13">
        <v>0</v>
      </c>
      <c r="G102" s="56"/>
      <c r="H102" s="14">
        <v>0</v>
      </c>
      <c r="J102" s="13" t="s">
        <v>414</v>
      </c>
    </row>
    <row r="103" spans="2:10" x14ac:dyDescent="0.3">
      <c r="B103" s="1" t="s">
        <v>239</v>
      </c>
      <c r="C103" s="11" t="s">
        <v>91</v>
      </c>
      <c r="D103" s="13">
        <v>266422</v>
      </c>
      <c r="E103" s="56"/>
      <c r="F103" s="13">
        <v>0</v>
      </c>
      <c r="G103" s="56"/>
      <c r="H103" s="14">
        <v>0</v>
      </c>
      <c r="J103" s="13" t="s">
        <v>414</v>
      </c>
    </row>
    <row r="104" spans="2:10" x14ac:dyDescent="0.3">
      <c r="B104" s="1" t="s">
        <v>202</v>
      </c>
      <c r="C104" s="27" t="s">
        <v>94</v>
      </c>
      <c r="D104" s="13">
        <v>461744</v>
      </c>
      <c r="E104" s="56"/>
      <c r="F104" s="13">
        <v>0</v>
      </c>
      <c r="G104" s="56"/>
      <c r="H104" s="14">
        <v>0</v>
      </c>
      <c r="J104" s="13" t="s">
        <v>414</v>
      </c>
    </row>
    <row r="105" spans="2:10" x14ac:dyDescent="0.3">
      <c r="B105" s="1" t="s">
        <v>221</v>
      </c>
      <c r="C105" s="11" t="s">
        <v>97</v>
      </c>
      <c r="D105" s="13">
        <v>244426</v>
      </c>
      <c r="E105" s="56"/>
      <c r="F105" s="13">
        <v>0</v>
      </c>
      <c r="G105" s="56"/>
      <c r="H105" s="14">
        <v>0</v>
      </c>
      <c r="J105" s="13" t="s">
        <v>414</v>
      </c>
    </row>
    <row r="106" spans="2:10" x14ac:dyDescent="0.3">
      <c r="C106" s="137"/>
      <c r="D106" s="90"/>
      <c r="E106" s="90"/>
      <c r="F106" s="56"/>
      <c r="G106" s="90"/>
      <c r="H106" s="106"/>
    </row>
    <row r="107" spans="2:10" ht="14.4" thickBot="1" x14ac:dyDescent="0.35"/>
    <row r="108" spans="2:10" x14ac:dyDescent="0.3">
      <c r="C108" s="61" t="s">
        <v>129</v>
      </c>
      <c r="D108" s="62"/>
      <c r="E108" s="94"/>
      <c r="F108" s="73">
        <v>1</v>
      </c>
      <c r="G108" s="57"/>
      <c r="H108" s="53">
        <v>7.6466396077579742E-4</v>
      </c>
      <c r="J108" s="73">
        <v>6609.0425531914898</v>
      </c>
    </row>
    <row r="109" spans="2:10" x14ac:dyDescent="0.3">
      <c r="C109" s="20" t="s">
        <v>130</v>
      </c>
      <c r="D109" s="21"/>
      <c r="E109" s="94"/>
      <c r="F109" s="13">
        <v>4</v>
      </c>
      <c r="G109" s="57"/>
      <c r="H109" s="14">
        <v>9.5148991521341597E-3</v>
      </c>
      <c r="J109" s="13">
        <v>84155</v>
      </c>
    </row>
    <row r="110" spans="2:10" ht="14.4" thickBot="1" x14ac:dyDescent="0.35">
      <c r="C110" s="63" t="s">
        <v>131</v>
      </c>
      <c r="D110" s="64"/>
      <c r="E110" s="94"/>
      <c r="F110" s="109">
        <v>392</v>
      </c>
      <c r="G110" s="57"/>
      <c r="H110" s="58">
        <v>0.15130784708249495</v>
      </c>
      <c r="J110" s="109">
        <v>1307764</v>
      </c>
    </row>
    <row r="112" spans="2:10" x14ac:dyDescent="0.3">
      <c r="B112" s="1" t="s">
        <v>282</v>
      </c>
      <c r="C112" s="113" t="s">
        <v>28</v>
      </c>
      <c r="D112" s="13">
        <v>219477</v>
      </c>
      <c r="E112" s="56"/>
      <c r="F112" s="13">
        <v>3</v>
      </c>
      <c r="G112" s="56"/>
      <c r="H112" s="14">
        <v>1.3668858240271191E-2</v>
      </c>
      <c r="J112" s="13">
        <v>73159</v>
      </c>
    </row>
    <row r="114" spans="3:4" x14ac:dyDescent="0.3">
      <c r="C114" s="2" t="s">
        <v>335</v>
      </c>
    </row>
    <row r="115" spans="3:4" x14ac:dyDescent="0.3">
      <c r="C115" s="1" t="s">
        <v>352</v>
      </c>
    </row>
    <row r="116" spans="3:4" x14ac:dyDescent="0.3">
      <c r="C116" s="1" t="s">
        <v>337</v>
      </c>
    </row>
    <row r="118" spans="3:4" x14ac:dyDescent="0.3">
      <c r="C118" s="2" t="s">
        <v>338</v>
      </c>
    </row>
    <row r="119" spans="3:4" x14ac:dyDescent="0.3">
      <c r="C119" s="6" t="s">
        <v>302</v>
      </c>
      <c r="D119" s="7" t="s">
        <v>353</v>
      </c>
    </row>
  </sheetData>
  <autoFilter ref="B5:J105" xr:uid="{00000000-0001-0000-0800-000000000000}">
    <sortState xmlns:xlrd2="http://schemas.microsoft.com/office/spreadsheetml/2017/richdata2" ref="B6:J105">
      <sortCondition descending="1" ref="H5:H105"/>
    </sortState>
  </autoFilter>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118"/>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21875" style="7" customWidth="1"/>
    <col min="6" max="6" width="9.6640625" style="108" customWidth="1"/>
    <col min="7" max="7" width="1.21875" style="108" customWidth="1"/>
    <col min="8" max="8" width="14.88671875" style="111" customWidth="1"/>
    <col min="9" max="9" width="1.21875" style="1" customWidth="1"/>
    <col min="10" max="10" width="12.33203125" style="1" customWidth="1"/>
    <col min="11" max="16384" width="9.109375" style="1"/>
  </cols>
  <sheetData>
    <row r="1" spans="2:10" s="2" customFormat="1" ht="15.6" x14ac:dyDescent="0.3">
      <c r="C1" s="45" t="s">
        <v>119</v>
      </c>
      <c r="D1" s="7"/>
      <c r="E1" s="7"/>
      <c r="F1" s="108"/>
      <c r="G1" s="108"/>
      <c r="H1" s="111"/>
    </row>
    <row r="2" spans="2:10" s="2" customFormat="1" x14ac:dyDescent="0.3">
      <c r="D2" s="7"/>
      <c r="E2" s="7"/>
      <c r="F2" s="108"/>
      <c r="G2" s="108"/>
      <c r="H2" s="111"/>
    </row>
    <row r="3" spans="2:10" s="2" customFormat="1" ht="27.6" x14ac:dyDescent="0.3">
      <c r="C3" s="9" t="s">
        <v>0</v>
      </c>
      <c r="D3" s="12" t="s">
        <v>1</v>
      </c>
      <c r="E3" s="79"/>
      <c r="F3" s="26" t="s">
        <v>108</v>
      </c>
      <c r="G3" s="60"/>
      <c r="H3" s="44" t="s">
        <v>107</v>
      </c>
      <c r="J3" s="44" t="s">
        <v>288</v>
      </c>
    </row>
    <row r="4" spans="2:10" s="2" customFormat="1" hidden="1" x14ac:dyDescent="0.3">
      <c r="D4" s="79"/>
      <c r="E4" s="79"/>
      <c r="F4" s="79" t="s">
        <v>194</v>
      </c>
      <c r="G4" s="79"/>
      <c r="H4" s="81"/>
    </row>
    <row r="5" spans="2:10" s="2" customFormat="1" x14ac:dyDescent="0.3">
      <c r="D5" s="79"/>
      <c r="E5" s="79"/>
      <c r="F5" s="79"/>
      <c r="G5" s="79"/>
      <c r="H5" s="81"/>
    </row>
    <row r="6" spans="2:10" x14ac:dyDescent="0.3">
      <c r="B6" s="1" t="s">
        <v>172</v>
      </c>
      <c r="C6" s="11" t="s">
        <v>13</v>
      </c>
      <c r="D6" s="13">
        <v>236389</v>
      </c>
      <c r="E6" s="56"/>
      <c r="F6" s="13">
        <v>18</v>
      </c>
      <c r="G6" s="56"/>
      <c r="H6" s="14">
        <v>7.6145675137167972</v>
      </c>
      <c r="J6" s="13">
        <v>13132.722222222223</v>
      </c>
    </row>
    <row r="7" spans="2:10" x14ac:dyDescent="0.3">
      <c r="B7" s="1" t="s">
        <v>255</v>
      </c>
      <c r="C7" s="59" t="s">
        <v>74</v>
      </c>
      <c r="D7" s="13">
        <v>656129</v>
      </c>
      <c r="E7" s="56"/>
      <c r="F7" s="13">
        <v>38</v>
      </c>
      <c r="G7" s="56"/>
      <c r="H7" s="14">
        <v>5.7915440408822043</v>
      </c>
      <c r="J7" s="13">
        <v>17266.552631578947</v>
      </c>
    </row>
    <row r="8" spans="2:10" x14ac:dyDescent="0.3">
      <c r="B8" s="1" t="s">
        <v>279</v>
      </c>
      <c r="C8" s="11" t="s">
        <v>39</v>
      </c>
      <c r="D8" s="13">
        <v>340256</v>
      </c>
      <c r="E8" s="56"/>
      <c r="F8" s="13">
        <v>19</v>
      </c>
      <c r="G8" s="56"/>
      <c r="H8" s="14">
        <v>5.5840308473619862</v>
      </c>
      <c r="J8" s="13">
        <v>17908.21052631579</v>
      </c>
    </row>
    <row r="9" spans="2:10" x14ac:dyDescent="0.3">
      <c r="B9" s="1" t="s">
        <v>204</v>
      </c>
      <c r="C9" s="11" t="s">
        <v>64</v>
      </c>
      <c r="D9" s="13">
        <v>237390</v>
      </c>
      <c r="E9" s="56"/>
      <c r="F9" s="13">
        <v>13</v>
      </c>
      <c r="G9" s="56"/>
      <c r="H9" s="14">
        <v>5.4762205653144616</v>
      </c>
      <c r="J9" s="13">
        <v>18260.76923076923</v>
      </c>
    </row>
    <row r="10" spans="2:10" x14ac:dyDescent="0.3">
      <c r="B10" s="1" t="s">
        <v>170</v>
      </c>
      <c r="C10" s="11" t="s">
        <v>81</v>
      </c>
      <c r="D10" s="13">
        <v>883180</v>
      </c>
      <c r="E10" s="56"/>
      <c r="F10" s="13">
        <v>45</v>
      </c>
      <c r="G10" s="56"/>
      <c r="H10" s="14">
        <v>5.0952240766321708</v>
      </c>
      <c r="J10" s="13">
        <v>19626.222222222223</v>
      </c>
    </row>
    <row r="11" spans="2:10" x14ac:dyDescent="0.3">
      <c r="B11" s="1" t="s">
        <v>214</v>
      </c>
      <c r="C11" s="11" t="s">
        <v>90</v>
      </c>
      <c r="D11" s="13">
        <v>391710</v>
      </c>
      <c r="E11" s="56"/>
      <c r="F11" s="13">
        <v>16</v>
      </c>
      <c r="G11" s="56"/>
      <c r="H11" s="14">
        <v>4.0846544637614564</v>
      </c>
      <c r="J11" s="13">
        <v>24481.875</v>
      </c>
    </row>
    <row r="12" spans="2:10" x14ac:dyDescent="0.3">
      <c r="B12" s="1" t="s">
        <v>245</v>
      </c>
      <c r="C12" s="11" t="s">
        <v>66</v>
      </c>
      <c r="D12" s="13">
        <v>441066</v>
      </c>
      <c r="E12" s="56"/>
      <c r="F12" s="13">
        <v>18</v>
      </c>
      <c r="G12" s="56"/>
      <c r="H12" s="14">
        <v>4.0810218878807252</v>
      </c>
      <c r="J12" s="13">
        <v>24503.666666666668</v>
      </c>
    </row>
    <row r="13" spans="2:10" x14ac:dyDescent="0.3">
      <c r="B13" s="1" t="s">
        <v>240</v>
      </c>
      <c r="C13" s="11" t="s">
        <v>6</v>
      </c>
      <c r="D13" s="13">
        <v>245695</v>
      </c>
      <c r="E13" s="56"/>
      <c r="F13" s="13">
        <v>10</v>
      </c>
      <c r="G13" s="56"/>
      <c r="H13" s="14">
        <v>4.070086896355237</v>
      </c>
      <c r="J13" s="13">
        <v>24569.5</v>
      </c>
    </row>
    <row r="14" spans="2:10" x14ac:dyDescent="0.3">
      <c r="B14" s="1" t="s">
        <v>249</v>
      </c>
      <c r="C14" s="11" t="s">
        <v>54</v>
      </c>
      <c r="D14" s="13">
        <v>270742</v>
      </c>
      <c r="E14" s="56"/>
      <c r="F14" s="13">
        <v>11</v>
      </c>
      <c r="G14" s="56"/>
      <c r="H14" s="14">
        <v>4.0629085993307283</v>
      </c>
      <c r="J14" s="13">
        <v>24612.909090909092</v>
      </c>
    </row>
    <row r="15" spans="2:10" x14ac:dyDescent="0.3">
      <c r="B15" s="1" t="s">
        <v>231</v>
      </c>
      <c r="C15" s="76" t="s">
        <v>2</v>
      </c>
      <c r="D15" s="13">
        <v>553345</v>
      </c>
      <c r="E15" s="56"/>
      <c r="F15" s="13">
        <v>22</v>
      </c>
      <c r="G15" s="56"/>
      <c r="H15" s="14">
        <v>3.9758197869322029</v>
      </c>
      <c r="J15" s="13">
        <v>25152.045454545456</v>
      </c>
    </row>
    <row r="16" spans="2:10" x14ac:dyDescent="0.3">
      <c r="B16" s="1" t="s">
        <v>205</v>
      </c>
      <c r="C16" s="52" t="s">
        <v>143</v>
      </c>
      <c r="D16" s="13">
        <v>631154</v>
      </c>
      <c r="E16" s="56"/>
      <c r="F16" s="13">
        <v>25</v>
      </c>
      <c r="G16" s="56"/>
      <c r="H16" s="14">
        <v>3.960998425107026</v>
      </c>
      <c r="J16" s="13">
        <v>25246.16</v>
      </c>
    </row>
    <row r="17" spans="2:10" x14ac:dyDescent="0.3">
      <c r="B17" s="1" t="s">
        <v>175</v>
      </c>
      <c r="C17" s="11" t="s">
        <v>78</v>
      </c>
      <c r="D17" s="13">
        <v>531007</v>
      </c>
      <c r="E17" s="56"/>
      <c r="F17" s="13">
        <v>17</v>
      </c>
      <c r="G17" s="56"/>
      <c r="H17" s="14">
        <v>3.2014643874751179</v>
      </c>
      <c r="J17" s="13">
        <v>31235.705882352941</v>
      </c>
    </row>
    <row r="18" spans="2:10" x14ac:dyDescent="0.3">
      <c r="B18" s="1" t="s">
        <v>203</v>
      </c>
      <c r="C18" s="11" t="s">
        <v>47</v>
      </c>
      <c r="D18" s="13">
        <v>257795</v>
      </c>
      <c r="E18" s="56"/>
      <c r="F18" s="13">
        <v>8</v>
      </c>
      <c r="G18" s="56"/>
      <c r="H18" s="14">
        <v>3.103240947264299</v>
      </c>
      <c r="J18" s="13">
        <v>32224.375</v>
      </c>
    </row>
    <row r="19" spans="2:10" x14ac:dyDescent="0.3">
      <c r="B19" s="1" t="s">
        <v>201</v>
      </c>
      <c r="C19" s="11" t="s">
        <v>34</v>
      </c>
      <c r="D19" s="13">
        <v>512719</v>
      </c>
      <c r="E19" s="56"/>
      <c r="F19" s="13">
        <v>15</v>
      </c>
      <c r="G19" s="56"/>
      <c r="H19" s="14">
        <v>2.9255791183864845</v>
      </c>
      <c r="J19" s="13">
        <v>34181.26666666667</v>
      </c>
    </row>
    <row r="20" spans="2:10" x14ac:dyDescent="0.3">
      <c r="B20" s="1" t="s">
        <v>244</v>
      </c>
      <c r="C20" s="11" t="s">
        <v>20</v>
      </c>
      <c r="D20" s="13">
        <v>277559</v>
      </c>
      <c r="E20" s="56"/>
      <c r="F20" s="13">
        <v>8</v>
      </c>
      <c r="G20" s="56"/>
      <c r="H20" s="14">
        <v>2.8822700759117881</v>
      </c>
      <c r="J20" s="13">
        <v>34694.875</v>
      </c>
    </row>
    <row r="21" spans="2:10" x14ac:dyDescent="0.3">
      <c r="B21" s="1" t="s">
        <v>232</v>
      </c>
      <c r="C21" s="11" t="s">
        <v>4</v>
      </c>
      <c r="D21" s="13">
        <v>288464</v>
      </c>
      <c r="E21" s="56"/>
      <c r="F21" s="13">
        <v>8</v>
      </c>
      <c r="G21" s="56"/>
      <c r="H21" s="14">
        <v>2.7733096677575015</v>
      </c>
      <c r="J21" s="13">
        <v>36058</v>
      </c>
    </row>
    <row r="22" spans="2:10" x14ac:dyDescent="0.3">
      <c r="B22" s="1" t="s">
        <v>242</v>
      </c>
      <c r="C22" s="11" t="s">
        <v>95</v>
      </c>
      <c r="D22" s="13">
        <v>698878</v>
      </c>
      <c r="E22" s="56"/>
      <c r="F22" s="13">
        <v>19</v>
      </c>
      <c r="G22" s="56"/>
      <c r="H22" s="14">
        <v>2.7186433111358492</v>
      </c>
      <c r="J22" s="13">
        <v>36783.052631578947</v>
      </c>
    </row>
    <row r="23" spans="2:10" x14ac:dyDescent="0.3">
      <c r="B23" s="1" t="s">
        <v>263</v>
      </c>
      <c r="C23" s="11" t="s">
        <v>57</v>
      </c>
      <c r="D23" s="13">
        <v>454981</v>
      </c>
      <c r="E23" s="56"/>
      <c r="F23" s="13">
        <v>11</v>
      </c>
      <c r="G23" s="56"/>
      <c r="H23" s="14">
        <v>2.4176833757893186</v>
      </c>
      <c r="J23" s="13">
        <v>41361.909090909088</v>
      </c>
    </row>
    <row r="24" spans="2:10" x14ac:dyDescent="0.3">
      <c r="B24" s="1" t="s">
        <v>270</v>
      </c>
      <c r="C24" s="11" t="s">
        <v>50</v>
      </c>
      <c r="D24" s="13">
        <v>460718</v>
      </c>
      <c r="E24" s="56"/>
      <c r="F24" s="13">
        <v>11</v>
      </c>
      <c r="G24" s="56"/>
      <c r="H24" s="14">
        <v>2.3875776505367705</v>
      </c>
      <c r="J24" s="13">
        <v>41883.454545454544</v>
      </c>
    </row>
    <row r="25" spans="2:10" x14ac:dyDescent="0.3">
      <c r="B25" s="1" t="s">
        <v>230</v>
      </c>
      <c r="C25" s="11" t="s">
        <v>86</v>
      </c>
      <c r="D25" s="13">
        <v>293644</v>
      </c>
      <c r="E25" s="56"/>
      <c r="F25" s="13">
        <v>7</v>
      </c>
      <c r="G25" s="56"/>
      <c r="H25" s="14">
        <v>2.3838389342196673</v>
      </c>
      <c r="J25" s="13">
        <v>41949.142857142855</v>
      </c>
    </row>
    <row r="26" spans="2:10" x14ac:dyDescent="0.3">
      <c r="B26" s="1" t="s">
        <v>278</v>
      </c>
      <c r="C26" s="11" t="s">
        <v>88</v>
      </c>
      <c r="D26" s="13">
        <v>261063</v>
      </c>
      <c r="E26" s="56"/>
      <c r="F26" s="13">
        <v>6</v>
      </c>
      <c r="G26" s="56"/>
      <c r="H26" s="14">
        <v>2.2982958136541756</v>
      </c>
      <c r="J26" s="13">
        <v>43510.5</v>
      </c>
    </row>
    <row r="27" spans="2:10" x14ac:dyDescent="0.3">
      <c r="B27" s="1" t="s">
        <v>274</v>
      </c>
      <c r="C27" s="11" t="s">
        <v>72</v>
      </c>
      <c r="D27" s="13">
        <v>304976</v>
      </c>
      <c r="E27" s="56"/>
      <c r="F27" s="13">
        <v>7</v>
      </c>
      <c r="G27" s="56"/>
      <c r="H27" s="14">
        <v>2.2952625780389275</v>
      </c>
      <c r="J27" s="13">
        <v>43568</v>
      </c>
    </row>
    <row r="28" spans="2:10" x14ac:dyDescent="0.3">
      <c r="B28" s="1" t="s">
        <v>216</v>
      </c>
      <c r="C28" s="11" t="s">
        <v>87</v>
      </c>
      <c r="D28" s="13">
        <v>310625</v>
      </c>
      <c r="E28" s="56"/>
      <c r="F28" s="13">
        <v>7</v>
      </c>
      <c r="G28" s="56"/>
      <c r="H28" s="14">
        <v>2.2535211267605635</v>
      </c>
      <c r="J28" s="13">
        <v>44375</v>
      </c>
    </row>
    <row r="29" spans="2:10" x14ac:dyDescent="0.3">
      <c r="B29" s="1" t="s">
        <v>213</v>
      </c>
      <c r="C29" s="11" t="s">
        <v>10</v>
      </c>
      <c r="D29" s="13">
        <v>411973</v>
      </c>
      <c r="E29" s="56"/>
      <c r="F29" s="13">
        <v>9</v>
      </c>
      <c r="G29" s="56"/>
      <c r="H29" s="14">
        <v>2.1846091855534224</v>
      </c>
      <c r="J29" s="13">
        <v>45774.777777777781</v>
      </c>
    </row>
    <row r="30" spans="2:10" x14ac:dyDescent="0.3">
      <c r="B30" s="1" t="s">
        <v>250</v>
      </c>
      <c r="C30" s="11" t="s">
        <v>48</v>
      </c>
      <c r="D30" s="13">
        <v>327401</v>
      </c>
      <c r="E30" s="56"/>
      <c r="F30" s="13">
        <v>7</v>
      </c>
      <c r="G30" s="56"/>
      <c r="H30" s="14">
        <v>2.1380508917199395</v>
      </c>
      <c r="J30" s="13">
        <v>46771.571428571428</v>
      </c>
    </row>
    <row r="31" spans="2:10" x14ac:dyDescent="0.3">
      <c r="B31" s="1" t="s">
        <v>257</v>
      </c>
      <c r="C31" s="11" t="s">
        <v>33</v>
      </c>
      <c r="D31" s="13">
        <v>234614</v>
      </c>
      <c r="E31" s="56"/>
      <c r="F31" s="13">
        <v>5</v>
      </c>
      <c r="G31" s="56"/>
      <c r="H31" s="14">
        <v>2.1311601183220099</v>
      </c>
      <c r="J31" s="13">
        <v>46922.8</v>
      </c>
    </row>
    <row r="32" spans="2:10" x14ac:dyDescent="0.3">
      <c r="B32" s="1" t="s">
        <v>237</v>
      </c>
      <c r="C32" s="11" t="s">
        <v>59</v>
      </c>
      <c r="D32" s="13">
        <v>434200</v>
      </c>
      <c r="E32" s="56"/>
      <c r="F32" s="13">
        <v>9</v>
      </c>
      <c r="G32" s="56"/>
      <c r="H32" s="14">
        <v>2.0727775218793183</v>
      </c>
      <c r="J32" s="13">
        <v>48244.444444444445</v>
      </c>
    </row>
    <row r="33" spans="2:10" x14ac:dyDescent="0.3">
      <c r="B33" s="1" t="s">
        <v>212</v>
      </c>
      <c r="C33" s="11" t="s">
        <v>85</v>
      </c>
      <c r="D33" s="13">
        <v>757849</v>
      </c>
      <c r="E33" s="56"/>
      <c r="F33" s="13">
        <v>15</v>
      </c>
      <c r="G33" s="56"/>
      <c r="H33" s="14">
        <v>1.9792861110854538</v>
      </c>
      <c r="J33" s="13">
        <v>50523.26666666667</v>
      </c>
    </row>
    <row r="34" spans="2:10" x14ac:dyDescent="0.3">
      <c r="B34" s="1" t="s">
        <v>259</v>
      </c>
      <c r="C34" s="11" t="s">
        <v>18</v>
      </c>
      <c r="D34" s="13">
        <v>256498</v>
      </c>
      <c r="E34" s="56"/>
      <c r="F34" s="13">
        <v>5</v>
      </c>
      <c r="G34" s="56"/>
      <c r="H34" s="14">
        <v>1.9493329382685245</v>
      </c>
      <c r="J34" s="13">
        <v>51299.6</v>
      </c>
    </row>
    <row r="35" spans="2:10" x14ac:dyDescent="0.3">
      <c r="B35" s="1" t="s">
        <v>207</v>
      </c>
      <c r="C35" s="11" t="s">
        <v>21</v>
      </c>
      <c r="D35" s="13">
        <v>308576</v>
      </c>
      <c r="E35" s="56"/>
      <c r="F35" s="13">
        <v>6</v>
      </c>
      <c r="G35" s="56"/>
      <c r="H35" s="14">
        <v>1.9444156382868401</v>
      </c>
      <c r="J35" s="13">
        <v>51429.333333333336</v>
      </c>
    </row>
    <row r="36" spans="2:10" x14ac:dyDescent="0.3">
      <c r="B36" s="1" t="s">
        <v>225</v>
      </c>
      <c r="C36" s="11" t="s">
        <v>45</v>
      </c>
      <c r="D36" s="13">
        <v>309685</v>
      </c>
      <c r="E36" s="56"/>
      <c r="F36" s="13">
        <v>6</v>
      </c>
      <c r="G36" s="56"/>
      <c r="H36" s="14">
        <v>1.9374525727755623</v>
      </c>
      <c r="J36" s="13">
        <v>51614.166666666664</v>
      </c>
    </row>
    <row r="37" spans="2:10" x14ac:dyDescent="0.3">
      <c r="B37" s="1" t="s">
        <v>261</v>
      </c>
      <c r="C37" s="11" t="s">
        <v>7</v>
      </c>
      <c r="D37" s="13">
        <v>518472</v>
      </c>
      <c r="E37" s="56"/>
      <c r="F37" s="13">
        <v>10</v>
      </c>
      <c r="G37" s="56"/>
      <c r="H37" s="14">
        <v>1.9287444645033869</v>
      </c>
      <c r="J37" s="13">
        <v>51847.199999999997</v>
      </c>
    </row>
    <row r="38" spans="2:10" x14ac:dyDescent="0.3">
      <c r="B38" s="1" t="s">
        <v>253</v>
      </c>
      <c r="C38" s="11" t="s">
        <v>27</v>
      </c>
      <c r="D38" s="13">
        <v>737871</v>
      </c>
      <c r="E38" s="56"/>
      <c r="F38" s="13">
        <v>14</v>
      </c>
      <c r="G38" s="56"/>
      <c r="H38" s="14">
        <v>1.8973506209079904</v>
      </c>
      <c r="J38" s="13">
        <v>52705.071428571428</v>
      </c>
    </row>
    <row r="39" spans="2:10" x14ac:dyDescent="0.3">
      <c r="B39" s="1" t="s">
        <v>173</v>
      </c>
      <c r="C39" s="11" t="s">
        <v>92</v>
      </c>
      <c r="D39" s="13">
        <v>542781</v>
      </c>
      <c r="E39" s="56"/>
      <c r="F39" s="13">
        <v>10</v>
      </c>
      <c r="G39" s="56"/>
      <c r="H39" s="14">
        <v>1.8423636789054887</v>
      </c>
      <c r="J39" s="13">
        <v>54278.1</v>
      </c>
    </row>
    <row r="40" spans="2:10" x14ac:dyDescent="0.3">
      <c r="B40" s="1" t="s">
        <v>258</v>
      </c>
      <c r="C40" s="11" t="s">
        <v>76</v>
      </c>
      <c r="D40" s="13">
        <v>271456</v>
      </c>
      <c r="E40" s="56"/>
      <c r="F40" s="13">
        <v>5</v>
      </c>
      <c r="G40" s="56"/>
      <c r="H40" s="14">
        <v>1.8419191323824118</v>
      </c>
      <c r="J40" s="13">
        <v>54291.199999999997</v>
      </c>
    </row>
    <row r="41" spans="2:10" x14ac:dyDescent="0.3">
      <c r="B41" s="1" t="s">
        <v>208</v>
      </c>
      <c r="C41" s="11" t="s">
        <v>62</v>
      </c>
      <c r="D41" s="13">
        <v>8688059</v>
      </c>
      <c r="E41" s="56"/>
      <c r="F41" s="13">
        <v>158</v>
      </c>
      <c r="G41" s="56"/>
      <c r="H41" s="14">
        <v>1.8185880183364318</v>
      </c>
      <c r="J41" s="13">
        <v>54987.715189873416</v>
      </c>
    </row>
    <row r="42" spans="2:10" x14ac:dyDescent="0.3">
      <c r="B42" s="1" t="s">
        <v>388</v>
      </c>
      <c r="C42" s="11" t="s">
        <v>387</v>
      </c>
      <c r="D42" s="13">
        <v>227603</v>
      </c>
      <c r="E42" s="56"/>
      <c r="F42" s="13">
        <v>4</v>
      </c>
      <c r="G42" s="56"/>
      <c r="H42" s="14">
        <v>1.7574460793574778</v>
      </c>
      <c r="J42" s="13">
        <v>56900.75</v>
      </c>
    </row>
    <row r="43" spans="2:10" x14ac:dyDescent="0.3">
      <c r="B43" s="1" t="s">
        <v>228</v>
      </c>
      <c r="C43" s="11" t="s">
        <v>14</v>
      </c>
      <c r="D43" s="13">
        <v>684994</v>
      </c>
      <c r="E43" s="56"/>
      <c r="F43" s="13">
        <v>12</v>
      </c>
      <c r="G43" s="56"/>
      <c r="H43" s="14">
        <v>1.7518401621036097</v>
      </c>
      <c r="J43" s="13">
        <v>57082.833333333336</v>
      </c>
    </row>
    <row r="44" spans="2:10" x14ac:dyDescent="0.3">
      <c r="B44" s="1" t="s">
        <v>174</v>
      </c>
      <c r="C44" s="11" t="s">
        <v>49</v>
      </c>
      <c r="D44" s="13">
        <v>286381</v>
      </c>
      <c r="E44" s="56"/>
      <c r="F44" s="13">
        <v>5</v>
      </c>
      <c r="G44" s="56"/>
      <c r="H44" s="14">
        <v>1.7459258819544592</v>
      </c>
      <c r="J44" s="13">
        <v>57276.2</v>
      </c>
    </row>
    <row r="45" spans="2:10" x14ac:dyDescent="0.3">
      <c r="B45" s="1" t="s">
        <v>209</v>
      </c>
      <c r="C45" s="11" t="s">
        <v>80</v>
      </c>
      <c r="D45" s="13">
        <v>1396256</v>
      </c>
      <c r="E45" s="56"/>
      <c r="F45" s="13">
        <v>24</v>
      </c>
      <c r="G45" s="56"/>
      <c r="H45" s="14">
        <v>1.7188824971924919</v>
      </c>
      <c r="J45" s="13">
        <v>58177.333333333336</v>
      </c>
    </row>
    <row r="46" spans="2:10" x14ac:dyDescent="0.3">
      <c r="B46" s="1" t="s">
        <v>266</v>
      </c>
      <c r="C46" s="11" t="s">
        <v>23</v>
      </c>
      <c r="D46" s="13">
        <v>482560</v>
      </c>
      <c r="E46" s="56"/>
      <c r="F46" s="13">
        <v>8</v>
      </c>
      <c r="G46" s="56"/>
      <c r="H46" s="14">
        <v>1.6578249336870026</v>
      </c>
      <c r="J46" s="13">
        <v>60320</v>
      </c>
    </row>
    <row r="47" spans="2:10" x14ac:dyDescent="0.3">
      <c r="B47" s="1" t="s">
        <v>217</v>
      </c>
      <c r="C47" s="11" t="s">
        <v>75</v>
      </c>
      <c r="D47" s="13">
        <v>483074</v>
      </c>
      <c r="E47" s="56"/>
      <c r="F47" s="13">
        <v>8</v>
      </c>
      <c r="G47" s="56"/>
      <c r="H47" s="14">
        <v>1.6560609761651424</v>
      </c>
      <c r="J47" s="13">
        <v>60384.25</v>
      </c>
    </row>
    <row r="48" spans="2:10" x14ac:dyDescent="0.3">
      <c r="B48" s="1" t="s">
        <v>199</v>
      </c>
      <c r="C48" s="11" t="s">
        <v>82</v>
      </c>
      <c r="D48" s="13">
        <v>1010888</v>
      </c>
      <c r="E48" s="56"/>
      <c r="F48" s="13">
        <v>15</v>
      </c>
      <c r="G48" s="56"/>
      <c r="H48" s="14">
        <v>1.4838439075347614</v>
      </c>
      <c r="J48" s="13">
        <v>67392.53333333334</v>
      </c>
    </row>
    <row r="49" spans="2:10" x14ac:dyDescent="0.3">
      <c r="B49" s="1" t="s">
        <v>233</v>
      </c>
      <c r="C49" s="11" t="s">
        <v>16</v>
      </c>
      <c r="D49" s="13">
        <v>279357</v>
      </c>
      <c r="E49" s="56"/>
      <c r="F49" s="13">
        <v>4</v>
      </c>
      <c r="G49" s="56"/>
      <c r="H49" s="14">
        <v>1.4318595918484234</v>
      </c>
      <c r="J49" s="13">
        <v>69839.25</v>
      </c>
    </row>
    <row r="50" spans="2:10" x14ac:dyDescent="0.3">
      <c r="B50" s="1" t="s">
        <v>243</v>
      </c>
      <c r="C50" s="11" t="s">
        <v>65</v>
      </c>
      <c r="D50" s="13">
        <v>283177</v>
      </c>
      <c r="E50" s="56"/>
      <c r="F50" s="13">
        <v>4</v>
      </c>
      <c r="G50" s="56"/>
      <c r="H50" s="14">
        <v>1.4125440978610551</v>
      </c>
      <c r="J50" s="13">
        <v>70794.25</v>
      </c>
    </row>
    <row r="51" spans="2:10" x14ac:dyDescent="0.3">
      <c r="B51" s="1" t="s">
        <v>254</v>
      </c>
      <c r="C51" s="11" t="s">
        <v>60</v>
      </c>
      <c r="D51" s="13">
        <v>719552</v>
      </c>
      <c r="E51" s="56"/>
      <c r="F51" s="13">
        <v>10</v>
      </c>
      <c r="G51" s="56"/>
      <c r="H51" s="14">
        <v>1.3897536244774527</v>
      </c>
      <c r="J51" s="13">
        <v>71955.199999999997</v>
      </c>
    </row>
    <row r="52" spans="2:10" x14ac:dyDescent="0.3">
      <c r="B52" s="1" t="s">
        <v>273</v>
      </c>
      <c r="C52" s="144" t="s">
        <v>176</v>
      </c>
      <c r="D52" s="13">
        <v>222654</v>
      </c>
      <c r="E52" s="56"/>
      <c r="F52" s="13">
        <v>3</v>
      </c>
      <c r="G52" s="56"/>
      <c r="H52" s="14">
        <v>1.3473820367026867</v>
      </c>
      <c r="J52" s="13">
        <v>74218</v>
      </c>
    </row>
    <row r="53" spans="2:10" x14ac:dyDescent="0.3">
      <c r="B53" s="1" t="s">
        <v>236</v>
      </c>
      <c r="C53" s="11" t="s">
        <v>30</v>
      </c>
      <c r="D53" s="13">
        <v>297524</v>
      </c>
      <c r="E53" s="56"/>
      <c r="F53" s="13">
        <v>4</v>
      </c>
      <c r="G53" s="56"/>
      <c r="H53" s="14">
        <v>1.3444293569594385</v>
      </c>
      <c r="J53" s="13">
        <v>74381</v>
      </c>
    </row>
    <row r="54" spans="2:10" x14ac:dyDescent="0.3">
      <c r="B54" s="1" t="s">
        <v>281</v>
      </c>
      <c r="C54" s="11" t="s">
        <v>9</v>
      </c>
      <c r="D54" s="13">
        <v>973671</v>
      </c>
      <c r="E54" s="56"/>
      <c r="F54" s="13">
        <v>13</v>
      </c>
      <c r="G54" s="56"/>
      <c r="H54" s="14">
        <v>1.3351532499170664</v>
      </c>
      <c r="J54" s="13">
        <v>74897.769230769234</v>
      </c>
    </row>
    <row r="55" spans="2:10" x14ac:dyDescent="0.3">
      <c r="B55" s="1" t="s">
        <v>272</v>
      </c>
      <c r="C55" s="11" t="s">
        <v>12</v>
      </c>
      <c r="D55" s="13">
        <v>227382</v>
      </c>
      <c r="E55" s="56"/>
      <c r="F55" s="13">
        <v>3</v>
      </c>
      <c r="G55" s="56"/>
      <c r="H55" s="14">
        <v>1.3193656489959626</v>
      </c>
      <c r="J55" s="13">
        <v>75794</v>
      </c>
    </row>
    <row r="56" spans="2:10" x14ac:dyDescent="0.3">
      <c r="B56" s="1" t="s">
        <v>265</v>
      </c>
      <c r="C56" s="11" t="s">
        <v>79</v>
      </c>
      <c r="D56" s="13">
        <v>1445114</v>
      </c>
      <c r="E56" s="56"/>
      <c r="F56" s="13">
        <v>19</v>
      </c>
      <c r="G56" s="56"/>
      <c r="H56" s="14">
        <v>1.3147751665266547</v>
      </c>
      <c r="J56" s="13">
        <v>76058.631578947374</v>
      </c>
    </row>
    <row r="57" spans="2:10" x14ac:dyDescent="0.3">
      <c r="B57" s="1" t="s">
        <v>269</v>
      </c>
      <c r="C57" s="52" t="s">
        <v>96</v>
      </c>
      <c r="D57" s="13">
        <v>381998</v>
      </c>
      <c r="E57" s="56"/>
      <c r="F57" s="13">
        <v>5</v>
      </c>
      <c r="G57" s="56"/>
      <c r="H57" s="14">
        <v>1.3089073764784109</v>
      </c>
      <c r="J57" s="13">
        <v>76399.600000000006</v>
      </c>
    </row>
    <row r="58" spans="2:10" x14ac:dyDescent="0.3">
      <c r="B58" s="1" t="s">
        <v>280</v>
      </c>
      <c r="C58" s="11" t="s">
        <v>127</v>
      </c>
      <c r="D58" s="13">
        <v>232634</v>
      </c>
      <c r="E58" s="56"/>
      <c r="F58" s="13">
        <v>3</v>
      </c>
      <c r="G58" s="56"/>
      <c r="H58" s="14">
        <v>1.2895793392195465</v>
      </c>
      <c r="J58" s="13">
        <v>77544.666666666672</v>
      </c>
    </row>
    <row r="59" spans="2:10" x14ac:dyDescent="0.3">
      <c r="B59" s="1" t="s">
        <v>169</v>
      </c>
      <c r="C59" s="11" t="s">
        <v>17</v>
      </c>
      <c r="D59" s="13">
        <v>1170986</v>
      </c>
      <c r="E59" s="56"/>
      <c r="F59" s="13">
        <v>15</v>
      </c>
      <c r="G59" s="56"/>
      <c r="H59" s="14">
        <v>1.2809717622584726</v>
      </c>
      <c r="J59" s="13">
        <v>78065.733333333337</v>
      </c>
    </row>
    <row r="60" spans="2:10" x14ac:dyDescent="0.3">
      <c r="B60" s="1" t="s">
        <v>286</v>
      </c>
      <c r="C60" s="11" t="s">
        <v>29</v>
      </c>
      <c r="D60" s="13">
        <v>633883</v>
      </c>
      <c r="E60" s="56"/>
      <c r="F60" s="13">
        <v>8</v>
      </c>
      <c r="G60" s="56"/>
      <c r="H60" s="14">
        <v>1.2620625572858084</v>
      </c>
      <c r="J60" s="13">
        <v>79235.375</v>
      </c>
    </row>
    <row r="61" spans="2:10" x14ac:dyDescent="0.3">
      <c r="B61" s="1" t="s">
        <v>252</v>
      </c>
      <c r="C61" s="11" t="s">
        <v>52</v>
      </c>
      <c r="D61" s="13">
        <v>643855</v>
      </c>
      <c r="E61" s="56"/>
      <c r="F61" s="13">
        <v>8</v>
      </c>
      <c r="G61" s="56"/>
      <c r="H61" s="14">
        <v>1.2425157838333165</v>
      </c>
      <c r="J61" s="13">
        <v>80481.875</v>
      </c>
    </row>
    <row r="62" spans="2:10" x14ac:dyDescent="0.3">
      <c r="B62" s="1" t="s">
        <v>166</v>
      </c>
      <c r="C62" s="11" t="s">
        <v>41</v>
      </c>
      <c r="D62" s="13">
        <v>2275767</v>
      </c>
      <c r="E62" s="56"/>
      <c r="F62" s="13">
        <v>28</v>
      </c>
      <c r="G62" s="56"/>
      <c r="H62" s="14">
        <v>1.230354425562898</v>
      </c>
      <c r="J62" s="13">
        <v>81277.392857142855</v>
      </c>
    </row>
    <row r="63" spans="2:10" x14ac:dyDescent="0.3">
      <c r="B63" s="1" t="s">
        <v>221</v>
      </c>
      <c r="C63" s="52" t="s">
        <v>97</v>
      </c>
      <c r="D63" s="13">
        <v>244426</v>
      </c>
      <c r="E63" s="56"/>
      <c r="F63" s="13">
        <v>3</v>
      </c>
      <c r="G63" s="56"/>
      <c r="H63" s="14">
        <v>1.22736533756638</v>
      </c>
      <c r="J63" s="13">
        <v>81475.333333333328</v>
      </c>
    </row>
    <row r="64" spans="2:10" x14ac:dyDescent="0.3">
      <c r="B64" s="1" t="s">
        <v>277</v>
      </c>
      <c r="C64" s="11" t="s">
        <v>84</v>
      </c>
      <c r="D64" s="13">
        <v>246948</v>
      </c>
      <c r="E64" s="56"/>
      <c r="F64" s="13">
        <v>3</v>
      </c>
      <c r="G64" s="56"/>
      <c r="H64" s="14">
        <v>1.2148306526070265</v>
      </c>
      <c r="J64" s="13">
        <v>82316</v>
      </c>
    </row>
    <row r="65" spans="2:10" x14ac:dyDescent="0.3">
      <c r="B65" s="1" t="s">
        <v>275</v>
      </c>
      <c r="C65" s="11" t="s">
        <v>37</v>
      </c>
      <c r="D65" s="13">
        <v>256276</v>
      </c>
      <c r="E65" s="56"/>
      <c r="F65" s="13">
        <v>3</v>
      </c>
      <c r="G65" s="56"/>
      <c r="H65" s="14">
        <v>1.170612932931683</v>
      </c>
      <c r="J65" s="13">
        <v>85425.333333333328</v>
      </c>
    </row>
    <row r="66" spans="2:10" x14ac:dyDescent="0.3">
      <c r="B66" s="1" t="s">
        <v>256</v>
      </c>
      <c r="C66" s="11" t="s">
        <v>3</v>
      </c>
      <c r="D66" s="13">
        <v>345538</v>
      </c>
      <c r="E66" s="56"/>
      <c r="F66" s="13">
        <v>4</v>
      </c>
      <c r="G66" s="56"/>
      <c r="H66" s="14">
        <v>1.1576150814092805</v>
      </c>
      <c r="J66" s="13">
        <v>86384.5</v>
      </c>
    </row>
    <row r="67" spans="2:10" x14ac:dyDescent="0.3">
      <c r="B67" s="1" t="s">
        <v>226</v>
      </c>
      <c r="C67" s="11" t="s">
        <v>43</v>
      </c>
      <c r="D67" s="13">
        <v>259205</v>
      </c>
      <c r="E67" s="56"/>
      <c r="F67" s="13">
        <v>3</v>
      </c>
      <c r="G67" s="56"/>
      <c r="H67" s="14">
        <v>1.1573850813063018</v>
      </c>
      <c r="J67" s="13">
        <v>86401.666666666672</v>
      </c>
    </row>
    <row r="68" spans="2:10" x14ac:dyDescent="0.3">
      <c r="B68" s="1" t="s">
        <v>248</v>
      </c>
      <c r="C68" s="11" t="s">
        <v>53</v>
      </c>
      <c r="D68" s="13">
        <v>262327</v>
      </c>
      <c r="E68" s="56"/>
      <c r="F68" s="13">
        <v>3</v>
      </c>
      <c r="G68" s="56"/>
      <c r="H68" s="14">
        <v>1.1436108368562901</v>
      </c>
      <c r="J68" s="13">
        <v>87442.333333333328</v>
      </c>
    </row>
    <row r="69" spans="2:10" x14ac:dyDescent="0.3">
      <c r="B69" s="1" t="s">
        <v>229</v>
      </c>
      <c r="C69" s="11" t="s">
        <v>19</v>
      </c>
      <c r="D69" s="13">
        <v>2730799</v>
      </c>
      <c r="E69" s="56"/>
      <c r="F69" s="13">
        <v>30</v>
      </c>
      <c r="G69" s="56"/>
      <c r="H69" s="14">
        <v>1.0985795732311312</v>
      </c>
      <c r="J69" s="13">
        <v>91026.633333333331</v>
      </c>
    </row>
    <row r="70" spans="2:10" x14ac:dyDescent="0.3">
      <c r="B70" s="1" t="s">
        <v>171</v>
      </c>
      <c r="C70" s="11" t="s">
        <v>38</v>
      </c>
      <c r="D70" s="13">
        <v>276193</v>
      </c>
      <c r="E70" s="56"/>
      <c r="F70" s="13">
        <v>3</v>
      </c>
      <c r="G70" s="56"/>
      <c r="H70" s="14">
        <v>1.0861969709587136</v>
      </c>
      <c r="J70" s="13">
        <v>92064.333333333328</v>
      </c>
    </row>
    <row r="71" spans="2:10" x14ac:dyDescent="0.3">
      <c r="B71" s="1" t="s">
        <v>202</v>
      </c>
      <c r="C71" s="11" t="s">
        <v>94</v>
      </c>
      <c r="D71" s="13">
        <v>461744</v>
      </c>
      <c r="E71" s="56"/>
      <c r="F71" s="13">
        <v>5</v>
      </c>
      <c r="G71" s="56"/>
      <c r="H71" s="14">
        <v>1.0828511036418449</v>
      </c>
      <c r="J71" s="13">
        <v>92348.800000000003</v>
      </c>
    </row>
    <row r="72" spans="2:10" x14ac:dyDescent="0.3">
      <c r="B72" s="1" t="s">
        <v>227</v>
      </c>
      <c r="C72" s="11" t="s">
        <v>15</v>
      </c>
      <c r="D72" s="13">
        <v>281655</v>
      </c>
      <c r="E72" s="56"/>
      <c r="F72" s="13">
        <v>3</v>
      </c>
      <c r="G72" s="56"/>
      <c r="H72" s="14">
        <v>1.0651328753261968</v>
      </c>
      <c r="J72" s="13">
        <v>93885</v>
      </c>
    </row>
    <row r="73" spans="2:10" x14ac:dyDescent="0.3">
      <c r="B73" s="1" t="s">
        <v>251</v>
      </c>
      <c r="C73" s="11" t="s">
        <v>73</v>
      </c>
      <c r="D73" s="13">
        <v>289490</v>
      </c>
      <c r="E73" s="56"/>
      <c r="F73" s="13">
        <v>3</v>
      </c>
      <c r="G73" s="56"/>
      <c r="H73" s="14">
        <v>1.036305226432692</v>
      </c>
      <c r="J73" s="13">
        <v>96496.666666666672</v>
      </c>
    </row>
    <row r="74" spans="2:10" x14ac:dyDescent="0.3">
      <c r="B74" s="1" t="s">
        <v>218</v>
      </c>
      <c r="C74" s="11" t="s">
        <v>55</v>
      </c>
      <c r="D74" s="13">
        <v>623337</v>
      </c>
      <c r="E74" s="56"/>
      <c r="F74" s="13">
        <v>6</v>
      </c>
      <c r="G74" s="56"/>
      <c r="H74" s="14">
        <v>0.96256118279518144</v>
      </c>
      <c r="J74" s="13">
        <v>103889.5</v>
      </c>
    </row>
    <row r="75" spans="2:10" x14ac:dyDescent="0.3">
      <c r="B75" s="1" t="s">
        <v>198</v>
      </c>
      <c r="C75" s="11" t="s">
        <v>69</v>
      </c>
      <c r="D75" s="13">
        <v>312834</v>
      </c>
      <c r="E75" s="56"/>
      <c r="F75" s="13">
        <v>3</v>
      </c>
      <c r="G75" s="56"/>
      <c r="H75" s="14">
        <v>0.95897504746926487</v>
      </c>
      <c r="J75" s="13">
        <v>104278</v>
      </c>
    </row>
    <row r="76" spans="2:10" x14ac:dyDescent="0.3">
      <c r="B76" s="1" t="s">
        <v>284</v>
      </c>
      <c r="C76" s="11" t="s">
        <v>46</v>
      </c>
      <c r="D76" s="13">
        <v>522525</v>
      </c>
      <c r="E76" s="56"/>
      <c r="F76" s="13">
        <v>5</v>
      </c>
      <c r="G76" s="56"/>
      <c r="H76" s="14">
        <v>0.95689201473613705</v>
      </c>
      <c r="J76" s="13">
        <v>104505</v>
      </c>
    </row>
    <row r="77" spans="2:10" x14ac:dyDescent="0.3">
      <c r="B77" s="1" t="s">
        <v>260</v>
      </c>
      <c r="C77" s="11" t="s">
        <v>89</v>
      </c>
      <c r="D77" s="13">
        <v>313613</v>
      </c>
      <c r="E77" s="56"/>
      <c r="F77" s="13">
        <v>3</v>
      </c>
      <c r="G77" s="56"/>
      <c r="H77" s="14">
        <v>0.95659299837698053</v>
      </c>
      <c r="J77" s="13">
        <v>104537.66666666667</v>
      </c>
    </row>
    <row r="78" spans="2:10" x14ac:dyDescent="0.3">
      <c r="B78" s="1" t="s">
        <v>167</v>
      </c>
      <c r="C78" s="11" t="s">
        <v>40</v>
      </c>
      <c r="D78" s="13">
        <v>1017394</v>
      </c>
      <c r="E78" s="56"/>
      <c r="F78" s="13">
        <v>9</v>
      </c>
      <c r="G78" s="56"/>
      <c r="H78" s="14">
        <v>0.88461304076886638</v>
      </c>
      <c r="J78" s="13">
        <v>113043.77777777778</v>
      </c>
    </row>
    <row r="79" spans="2:10" x14ac:dyDescent="0.3">
      <c r="B79" s="1" t="s">
        <v>235</v>
      </c>
      <c r="C79" s="11" t="s">
        <v>11</v>
      </c>
      <c r="D79" s="13">
        <v>573724</v>
      </c>
      <c r="E79" s="56"/>
      <c r="F79" s="13">
        <v>5</v>
      </c>
      <c r="G79" s="56"/>
      <c r="H79" s="14">
        <v>0.87149918776275692</v>
      </c>
      <c r="J79" s="13">
        <v>114744.8</v>
      </c>
    </row>
    <row r="80" spans="2:10" x14ac:dyDescent="0.3">
      <c r="B80" s="1" t="s">
        <v>215</v>
      </c>
      <c r="C80" s="11" t="s">
        <v>128</v>
      </c>
      <c r="D80" s="13">
        <v>232315</v>
      </c>
      <c r="E80" s="56"/>
      <c r="F80" s="13">
        <v>2</v>
      </c>
      <c r="G80" s="56"/>
      <c r="H80" s="14">
        <v>0.86090007102425592</v>
      </c>
      <c r="J80" s="13">
        <v>116157.5</v>
      </c>
    </row>
    <row r="81" spans="2:10" x14ac:dyDescent="0.3">
      <c r="B81" s="1" t="s">
        <v>267</v>
      </c>
      <c r="C81" s="11" t="s">
        <v>24</v>
      </c>
      <c r="D81" s="13">
        <v>872090</v>
      </c>
      <c r="E81" s="56"/>
      <c r="F81" s="13">
        <v>7</v>
      </c>
      <c r="G81" s="56"/>
      <c r="H81" s="14">
        <v>0.80266944925409078</v>
      </c>
      <c r="J81" s="13">
        <v>124584.28571428571</v>
      </c>
    </row>
    <row r="82" spans="2:10" x14ac:dyDescent="0.3">
      <c r="B82" s="1" t="s">
        <v>210</v>
      </c>
      <c r="C82" s="11" t="s">
        <v>61</v>
      </c>
      <c r="D82" s="13">
        <v>382083</v>
      </c>
      <c r="E82" s="56"/>
      <c r="F82" s="13">
        <v>3</v>
      </c>
      <c r="G82" s="56"/>
      <c r="H82" s="14">
        <v>0.78516971443377481</v>
      </c>
      <c r="J82" s="13">
        <v>127361</v>
      </c>
    </row>
    <row r="83" spans="2:10" x14ac:dyDescent="0.3">
      <c r="B83" s="1" t="s">
        <v>271</v>
      </c>
      <c r="C83" s="11" t="s">
        <v>8</v>
      </c>
      <c r="D83" s="13">
        <v>391470</v>
      </c>
      <c r="E83" s="56"/>
      <c r="F83" s="13">
        <v>3</v>
      </c>
      <c r="G83" s="56"/>
      <c r="H83" s="14">
        <v>0.7663422484481569</v>
      </c>
      <c r="J83" s="13">
        <v>130490</v>
      </c>
    </row>
    <row r="84" spans="2:10" x14ac:dyDescent="0.3">
      <c r="B84" s="1" t="s">
        <v>246</v>
      </c>
      <c r="C84" s="11" t="s">
        <v>5</v>
      </c>
      <c r="D84" s="13">
        <v>397158</v>
      </c>
      <c r="E84" s="56"/>
      <c r="F84" s="13">
        <v>3</v>
      </c>
      <c r="G84" s="56"/>
      <c r="H84" s="14">
        <v>0.755366881694439</v>
      </c>
      <c r="J84" s="13">
        <v>132386</v>
      </c>
    </row>
    <row r="85" spans="2:10" x14ac:dyDescent="0.3">
      <c r="B85" s="1" t="s">
        <v>239</v>
      </c>
      <c r="C85" s="11" t="s">
        <v>91</v>
      </c>
      <c r="D85" s="13">
        <v>266422</v>
      </c>
      <c r="E85" s="56"/>
      <c r="F85" s="13">
        <v>2</v>
      </c>
      <c r="G85" s="56"/>
      <c r="H85" s="14">
        <v>0.75068875693448733</v>
      </c>
      <c r="J85" s="13">
        <v>133211</v>
      </c>
    </row>
    <row r="86" spans="2:10" x14ac:dyDescent="0.3">
      <c r="B86" s="1" t="s">
        <v>285</v>
      </c>
      <c r="C86" s="11" t="s">
        <v>31</v>
      </c>
      <c r="D86" s="13">
        <v>677078</v>
      </c>
      <c r="E86" s="56"/>
      <c r="F86" s="13">
        <v>5</v>
      </c>
      <c r="G86" s="56"/>
      <c r="H86" s="14">
        <v>0.73846735531209107</v>
      </c>
      <c r="J86" s="13">
        <v>135415.6</v>
      </c>
    </row>
    <row r="87" spans="2:10" x14ac:dyDescent="0.3">
      <c r="B87" s="1" t="s">
        <v>276</v>
      </c>
      <c r="C87" s="11" t="s">
        <v>71</v>
      </c>
      <c r="D87" s="13">
        <v>1634270</v>
      </c>
      <c r="E87" s="56"/>
      <c r="F87" s="13">
        <v>12</v>
      </c>
      <c r="G87" s="56"/>
      <c r="H87" s="14">
        <v>0.73427279458106676</v>
      </c>
      <c r="J87" s="13">
        <v>136189.16666666666</v>
      </c>
    </row>
    <row r="88" spans="2:10" x14ac:dyDescent="0.3">
      <c r="B88" s="1" t="s">
        <v>262</v>
      </c>
      <c r="C88" s="11" t="s">
        <v>93</v>
      </c>
      <c r="D88" s="13">
        <v>416599</v>
      </c>
      <c r="E88" s="56"/>
      <c r="F88" s="13">
        <v>3</v>
      </c>
      <c r="G88" s="56"/>
      <c r="H88" s="14">
        <v>0.72011694699219153</v>
      </c>
      <c r="J88" s="13">
        <v>138866.33333333334</v>
      </c>
    </row>
    <row r="89" spans="2:10" x14ac:dyDescent="0.3">
      <c r="B89" s="1" t="s">
        <v>219</v>
      </c>
      <c r="C89" s="11" t="s">
        <v>36</v>
      </c>
      <c r="D89" s="13">
        <v>278380</v>
      </c>
      <c r="E89" s="56"/>
      <c r="F89" s="13">
        <v>2</v>
      </c>
      <c r="G89" s="56"/>
      <c r="H89" s="14">
        <v>0.71844241684029031</v>
      </c>
      <c r="J89" s="13">
        <v>139190</v>
      </c>
    </row>
    <row r="90" spans="2:10" x14ac:dyDescent="0.3">
      <c r="B90" s="1" t="s">
        <v>264</v>
      </c>
      <c r="C90" s="11" t="s">
        <v>26</v>
      </c>
      <c r="D90" s="13">
        <v>1307764</v>
      </c>
      <c r="E90" s="56"/>
      <c r="F90" s="13">
        <v>9</v>
      </c>
      <c r="G90" s="56"/>
      <c r="H90" s="14">
        <v>0.68819756469821769</v>
      </c>
      <c r="J90" s="13">
        <v>145307.11111111112</v>
      </c>
    </row>
    <row r="91" spans="2:10" x14ac:dyDescent="0.3">
      <c r="B91" s="1" t="s">
        <v>241</v>
      </c>
      <c r="C91" s="11" t="s">
        <v>77</v>
      </c>
      <c r="D91" s="13">
        <v>317795</v>
      </c>
      <c r="E91" s="56"/>
      <c r="F91" s="13">
        <v>2</v>
      </c>
      <c r="G91" s="56"/>
      <c r="H91" s="14">
        <v>0.6293365219717113</v>
      </c>
      <c r="J91" s="13">
        <v>158897.5</v>
      </c>
    </row>
    <row r="92" spans="2:10" x14ac:dyDescent="0.3">
      <c r="B92" s="1" t="s">
        <v>268</v>
      </c>
      <c r="C92" s="11" t="s">
        <v>25</v>
      </c>
      <c r="D92" s="13">
        <v>319188</v>
      </c>
      <c r="E92" s="56"/>
      <c r="F92" s="13">
        <v>2</v>
      </c>
      <c r="G92" s="56"/>
      <c r="H92" s="14">
        <v>0.62658997205408729</v>
      </c>
      <c r="J92" s="13">
        <v>159594</v>
      </c>
    </row>
    <row r="93" spans="2:10" x14ac:dyDescent="0.3">
      <c r="B93" s="1" t="s">
        <v>238</v>
      </c>
      <c r="C93" s="11" t="s">
        <v>42</v>
      </c>
      <c r="D93" s="13">
        <v>323475</v>
      </c>
      <c r="E93" s="56"/>
      <c r="F93" s="13">
        <v>2</v>
      </c>
      <c r="G93" s="56"/>
      <c r="H93" s="14">
        <v>0.61828580261225752</v>
      </c>
      <c r="J93" s="13">
        <v>161737.5</v>
      </c>
    </row>
    <row r="94" spans="2:10" x14ac:dyDescent="0.3">
      <c r="B94" s="1" t="s">
        <v>222</v>
      </c>
      <c r="C94" s="11" t="s">
        <v>44</v>
      </c>
      <c r="D94" s="13">
        <v>987087</v>
      </c>
      <c r="E94" s="56"/>
      <c r="F94" s="13">
        <v>6</v>
      </c>
      <c r="G94" s="56"/>
      <c r="H94" s="14">
        <v>0.60784915615340895</v>
      </c>
      <c r="J94" s="13">
        <v>164514.5</v>
      </c>
    </row>
    <row r="95" spans="2:10" x14ac:dyDescent="0.3">
      <c r="B95" s="1" t="s">
        <v>168</v>
      </c>
      <c r="C95" s="11" t="s">
        <v>68</v>
      </c>
      <c r="D95" s="13">
        <v>493794</v>
      </c>
      <c r="E95" s="56"/>
      <c r="F95" s="13">
        <v>3</v>
      </c>
      <c r="G95" s="56"/>
      <c r="H95" s="14">
        <v>0.60754079636447589</v>
      </c>
      <c r="J95" s="13">
        <v>164598</v>
      </c>
    </row>
    <row r="96" spans="2:10" x14ac:dyDescent="0.3">
      <c r="B96" s="1" t="s">
        <v>234</v>
      </c>
      <c r="C96" s="11" t="s">
        <v>56</v>
      </c>
      <c r="D96" s="13">
        <v>513964</v>
      </c>
      <c r="E96" s="56"/>
      <c r="F96" s="13">
        <v>3</v>
      </c>
      <c r="G96" s="56"/>
      <c r="H96" s="14">
        <v>0.58369846915348156</v>
      </c>
      <c r="J96" s="13">
        <v>171321.33333333334</v>
      </c>
    </row>
    <row r="97" spans="2:10" x14ac:dyDescent="0.3">
      <c r="B97" s="1" t="s">
        <v>247</v>
      </c>
      <c r="C97" s="11" t="s">
        <v>22</v>
      </c>
      <c r="D97" s="13">
        <v>369937</v>
      </c>
      <c r="E97" s="56"/>
      <c r="F97" s="13">
        <v>2</v>
      </c>
      <c r="G97" s="56"/>
      <c r="H97" s="14">
        <v>0.54063259419847165</v>
      </c>
      <c r="J97" s="13">
        <v>184968.5</v>
      </c>
    </row>
    <row r="98" spans="2:10" x14ac:dyDescent="0.3">
      <c r="B98" s="1" t="s">
        <v>220</v>
      </c>
      <c r="C98" s="11" t="s">
        <v>58</v>
      </c>
      <c r="D98" s="13">
        <v>573214</v>
      </c>
      <c r="E98" s="56"/>
      <c r="F98" s="13">
        <v>3</v>
      </c>
      <c r="G98" s="56"/>
      <c r="H98" s="14">
        <v>0.52336474684847201</v>
      </c>
      <c r="J98" s="13">
        <v>191071.33333333334</v>
      </c>
    </row>
    <row r="99" spans="2:10" x14ac:dyDescent="0.3">
      <c r="B99" s="1" t="s">
        <v>224</v>
      </c>
      <c r="C99" s="11" t="s">
        <v>32</v>
      </c>
      <c r="D99" s="13">
        <v>959408</v>
      </c>
      <c r="E99" s="56"/>
      <c r="F99" s="13">
        <v>5</v>
      </c>
      <c r="G99" s="56"/>
      <c r="H99" s="14">
        <v>0.52115471207244468</v>
      </c>
      <c r="J99" s="13">
        <v>191881.60000000001</v>
      </c>
    </row>
    <row r="100" spans="2:10" x14ac:dyDescent="0.3">
      <c r="B100" s="1" t="s">
        <v>283</v>
      </c>
      <c r="C100" s="11" t="s">
        <v>70</v>
      </c>
      <c r="D100" s="13">
        <v>1598945</v>
      </c>
      <c r="E100" s="56"/>
      <c r="F100" s="13">
        <v>8</v>
      </c>
      <c r="G100" s="56"/>
      <c r="H100" s="14">
        <v>0.50032990503112984</v>
      </c>
      <c r="J100" s="13">
        <v>199868.125</v>
      </c>
    </row>
    <row r="101" spans="2:10" x14ac:dyDescent="0.3">
      <c r="B101" s="1" t="s">
        <v>177</v>
      </c>
      <c r="C101" s="11" t="s">
        <v>67</v>
      </c>
      <c r="D101" s="13">
        <v>712357</v>
      </c>
      <c r="E101" s="56"/>
      <c r="F101" s="13">
        <v>3</v>
      </c>
      <c r="G101" s="56"/>
      <c r="H101" s="14">
        <v>0.42113715454470163</v>
      </c>
      <c r="J101" s="13">
        <v>237452.33333333334</v>
      </c>
    </row>
    <row r="102" spans="2:10" x14ac:dyDescent="0.3">
      <c r="B102" s="1" t="s">
        <v>223</v>
      </c>
      <c r="C102" s="11" t="s">
        <v>35</v>
      </c>
      <c r="D102" s="13">
        <v>250176</v>
      </c>
      <c r="E102" s="56"/>
      <c r="F102" s="13">
        <v>1</v>
      </c>
      <c r="G102" s="56"/>
      <c r="H102" s="14">
        <v>0.39971859810693272</v>
      </c>
      <c r="J102" s="13">
        <v>250176</v>
      </c>
    </row>
    <row r="103" spans="2:10" x14ac:dyDescent="0.3">
      <c r="B103" s="1" t="s">
        <v>200</v>
      </c>
      <c r="C103" s="11" t="s">
        <v>51</v>
      </c>
      <c r="D103" s="13">
        <v>3903310</v>
      </c>
      <c r="E103" s="56"/>
      <c r="F103" s="13">
        <v>15</v>
      </c>
      <c r="G103" s="56"/>
      <c r="H103" s="14">
        <v>0.38428923144715638</v>
      </c>
      <c r="J103" s="13">
        <v>260220.66666666666</v>
      </c>
    </row>
    <row r="104" spans="2:10" x14ac:dyDescent="0.3">
      <c r="B104" s="1" t="s">
        <v>206</v>
      </c>
      <c r="C104" s="11" t="s">
        <v>63</v>
      </c>
      <c r="D104" s="13">
        <v>313706</v>
      </c>
      <c r="E104" s="56"/>
      <c r="F104" s="13">
        <v>1</v>
      </c>
      <c r="G104" s="56"/>
      <c r="H104" s="14">
        <v>0.31876980357404705</v>
      </c>
      <c r="J104" s="13">
        <v>313706</v>
      </c>
    </row>
    <row r="105" spans="2:10" x14ac:dyDescent="0.3">
      <c r="B105" s="1" t="s">
        <v>211</v>
      </c>
      <c r="C105" s="27" t="s">
        <v>83</v>
      </c>
      <c r="D105" s="13">
        <v>310626</v>
      </c>
      <c r="E105" s="56"/>
      <c r="F105" s="13">
        <v>0</v>
      </c>
      <c r="G105" s="56"/>
      <c r="H105" s="14">
        <v>0</v>
      </c>
      <c r="J105" s="13" t="s">
        <v>414</v>
      </c>
    </row>
    <row r="106" spans="2:10" ht="14.4" thickBot="1" x14ac:dyDescent="0.35"/>
    <row r="107" spans="2:10" x14ac:dyDescent="0.3">
      <c r="C107" s="17" t="s">
        <v>129</v>
      </c>
      <c r="D107" s="18"/>
      <c r="E107" s="94"/>
      <c r="F107" s="73">
        <v>1</v>
      </c>
      <c r="G107" s="57"/>
      <c r="H107" s="53">
        <v>0.31876980357404705</v>
      </c>
      <c r="J107" s="73">
        <v>17266.552631578947</v>
      </c>
    </row>
    <row r="108" spans="2:10" x14ac:dyDescent="0.3">
      <c r="C108" s="20" t="s">
        <v>130</v>
      </c>
      <c r="D108" s="21"/>
      <c r="E108" s="94"/>
      <c r="F108" s="13">
        <v>6</v>
      </c>
      <c r="G108" s="57"/>
      <c r="H108" s="14">
        <v>1.3170704077613087</v>
      </c>
      <c r="J108" s="13">
        <v>75794</v>
      </c>
    </row>
    <row r="109" spans="2:10" ht="14.4" thickBot="1" x14ac:dyDescent="0.35">
      <c r="C109" s="23" t="s">
        <v>131</v>
      </c>
      <c r="D109" s="24"/>
      <c r="E109" s="94"/>
      <c r="F109" s="109">
        <v>158</v>
      </c>
      <c r="G109" s="57"/>
      <c r="H109" s="58">
        <v>5.7915440408822043</v>
      </c>
      <c r="J109" s="109">
        <v>313706</v>
      </c>
    </row>
    <row r="111" spans="2:10" x14ac:dyDescent="0.3">
      <c r="B111" s="1" t="s">
        <v>282</v>
      </c>
      <c r="C111" s="113" t="s">
        <v>28</v>
      </c>
      <c r="D111" s="114">
        <v>219477</v>
      </c>
      <c r="E111" s="56"/>
      <c r="F111" s="114">
        <v>4</v>
      </c>
      <c r="G111" s="56"/>
      <c r="H111" s="115">
        <v>1.8225144320361586</v>
      </c>
      <c r="J111" s="114">
        <v>54869.25</v>
      </c>
    </row>
    <row r="113" spans="3:4" x14ac:dyDescent="0.3">
      <c r="C113" s="2" t="s">
        <v>335</v>
      </c>
    </row>
    <row r="114" spans="3:4" x14ac:dyDescent="0.3">
      <c r="C114" s="1" t="s">
        <v>337</v>
      </c>
    </row>
    <row r="115" spans="3:4" x14ac:dyDescent="0.3">
      <c r="C115" s="1" t="s">
        <v>356</v>
      </c>
    </row>
    <row r="117" spans="3:4" x14ac:dyDescent="0.3">
      <c r="C117" s="2" t="s">
        <v>338</v>
      </c>
    </row>
    <row r="118" spans="3:4" x14ac:dyDescent="0.3">
      <c r="C118" s="6" t="s">
        <v>354</v>
      </c>
      <c r="D118" s="1" t="s">
        <v>355</v>
      </c>
    </row>
  </sheetData>
  <autoFilter ref="B5:J105" xr:uid="{00000000-0001-0000-0A00-000000000000}">
    <sortState xmlns:xlrd2="http://schemas.microsoft.com/office/spreadsheetml/2017/richdata2" ref="B6:J105">
      <sortCondition descending="1" ref="H5:H105"/>
    </sortState>
  </autoFilter>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O122"/>
  <sheetViews>
    <sheetView showGridLines="0" workbookViewId="0"/>
  </sheetViews>
  <sheetFormatPr defaultRowHeight="13.8" x14ac:dyDescent="0.3"/>
  <cols>
    <col min="1" max="1" width="8.88671875" style="1"/>
    <col min="2" max="2" width="8.88671875" style="1" hidden="1" customWidth="1"/>
    <col min="3" max="3" width="22.44140625" style="1" bestFit="1" customWidth="1"/>
    <col min="4" max="4" width="16.6640625" style="7" customWidth="1"/>
    <col min="5" max="5" width="1.109375" style="7" customWidth="1"/>
    <col min="6" max="6" width="18.21875" style="7" customWidth="1"/>
    <col min="7" max="7" width="14.44140625" style="7" customWidth="1"/>
    <col min="8" max="8" width="20.21875" style="7" customWidth="1"/>
    <col min="9" max="9" width="14.44140625" style="7" customWidth="1"/>
    <col min="10" max="10" width="1.109375" style="7" customWidth="1"/>
    <col min="11" max="11" width="10.5546875" style="37" customWidth="1"/>
    <col min="12" max="12" width="12.109375" style="1" customWidth="1"/>
    <col min="13" max="13" width="1.109375" style="1" customWidth="1"/>
    <col min="14" max="15" width="11" style="1" customWidth="1"/>
    <col min="16" max="16384" width="8.88671875" style="1"/>
  </cols>
  <sheetData>
    <row r="1" spans="2:15" s="2" customFormat="1" ht="15.6" x14ac:dyDescent="0.3">
      <c r="C1" s="45" t="s">
        <v>120</v>
      </c>
      <c r="D1" s="8"/>
      <c r="E1" s="8"/>
      <c r="F1" s="8"/>
      <c r="G1" s="8"/>
      <c r="H1" s="8"/>
      <c r="I1" s="8"/>
      <c r="J1" s="8"/>
      <c r="K1" s="43"/>
    </row>
    <row r="2" spans="2:15" ht="14.4" thickBot="1" x14ac:dyDescent="0.35">
      <c r="F2" s="95" t="s">
        <v>303</v>
      </c>
      <c r="G2" s="95"/>
      <c r="H2" s="95"/>
      <c r="I2" s="95"/>
      <c r="K2" s="98" t="s">
        <v>310</v>
      </c>
      <c r="L2" s="97"/>
      <c r="N2" s="97" t="s">
        <v>309</v>
      </c>
      <c r="O2" s="97"/>
    </row>
    <row r="3" spans="2:15" s="2" customFormat="1" ht="27.6" x14ac:dyDescent="0.3">
      <c r="C3" s="9" t="s">
        <v>0</v>
      </c>
      <c r="D3" s="26" t="s">
        <v>1</v>
      </c>
      <c r="E3" s="60"/>
      <c r="F3" s="54" t="s">
        <v>359</v>
      </c>
      <c r="G3" s="54" t="s">
        <v>305</v>
      </c>
      <c r="H3" s="54" t="s">
        <v>304</v>
      </c>
      <c r="I3" s="54" t="s">
        <v>306</v>
      </c>
      <c r="J3" s="55"/>
      <c r="K3" s="99" t="s">
        <v>307</v>
      </c>
      <c r="L3" s="99" t="s">
        <v>308</v>
      </c>
      <c r="M3" s="6"/>
      <c r="N3" s="99" t="s">
        <v>307</v>
      </c>
      <c r="O3" s="99" t="s">
        <v>308</v>
      </c>
    </row>
    <row r="4" spans="2:15" s="2" customFormat="1" ht="13.2" customHeight="1" x14ac:dyDescent="0.3">
      <c r="C4" s="52"/>
      <c r="D4" s="126"/>
      <c r="E4" s="135"/>
      <c r="F4" s="1" t="s">
        <v>186</v>
      </c>
      <c r="G4" s="1" t="s">
        <v>185</v>
      </c>
      <c r="H4" s="1" t="s">
        <v>187</v>
      </c>
      <c r="I4" s="134"/>
      <c r="J4" s="135"/>
      <c r="K4" s="132"/>
      <c r="M4" s="1"/>
    </row>
    <row r="5" spans="2:15" s="2" customFormat="1" x14ac:dyDescent="0.3">
      <c r="C5" s="52"/>
      <c r="D5" s="126"/>
      <c r="E5" s="135"/>
      <c r="F5" s="134"/>
      <c r="G5" s="134"/>
      <c r="H5" s="134"/>
      <c r="I5" s="134"/>
      <c r="J5" s="135"/>
      <c r="K5" s="132"/>
      <c r="M5" s="1"/>
    </row>
    <row r="6" spans="2:15" x14ac:dyDescent="0.3">
      <c r="B6" s="1" t="s">
        <v>207</v>
      </c>
      <c r="C6" s="59" t="s">
        <v>21</v>
      </c>
      <c r="D6" s="15">
        <v>308576</v>
      </c>
      <c r="E6" s="87"/>
      <c r="F6" s="13">
        <v>5</v>
      </c>
      <c r="G6" s="13">
        <v>216</v>
      </c>
      <c r="H6" s="13">
        <v>102</v>
      </c>
      <c r="I6" s="47">
        <v>318</v>
      </c>
      <c r="J6" s="87"/>
      <c r="K6" s="91">
        <v>10.305402882920253</v>
      </c>
      <c r="L6" s="148">
        <v>6.9998962978326249</v>
      </c>
      <c r="N6" s="15">
        <v>970.36477987421381</v>
      </c>
      <c r="O6" s="15">
        <v>1428.5925925925926</v>
      </c>
    </row>
    <row r="7" spans="2:15" x14ac:dyDescent="0.3">
      <c r="B7" s="1" t="s">
        <v>249</v>
      </c>
      <c r="C7" s="11" t="s">
        <v>54</v>
      </c>
      <c r="D7" s="15">
        <v>270742</v>
      </c>
      <c r="E7" s="87"/>
      <c r="F7" s="13">
        <v>4</v>
      </c>
      <c r="G7" s="13">
        <v>186</v>
      </c>
      <c r="H7" s="13">
        <v>5</v>
      </c>
      <c r="I7" s="47">
        <v>191</v>
      </c>
      <c r="J7" s="87"/>
      <c r="K7" s="91">
        <v>7.0546867497469918</v>
      </c>
      <c r="L7" s="91">
        <v>6.8700090861410494</v>
      </c>
      <c r="N7" s="15">
        <v>1417.4973821989529</v>
      </c>
      <c r="O7" s="15">
        <v>1455.6021505376343</v>
      </c>
    </row>
    <row r="8" spans="2:15" x14ac:dyDescent="0.3">
      <c r="B8" s="1" t="s">
        <v>239</v>
      </c>
      <c r="C8" s="11" t="s">
        <v>91</v>
      </c>
      <c r="D8" s="15">
        <v>266422</v>
      </c>
      <c r="E8" s="87"/>
      <c r="F8" s="13">
        <v>12</v>
      </c>
      <c r="G8" s="13">
        <v>131</v>
      </c>
      <c r="H8" s="13">
        <v>0</v>
      </c>
      <c r="I8" s="47">
        <v>131</v>
      </c>
      <c r="J8" s="87"/>
      <c r="K8" s="91">
        <v>4.9170113579208925</v>
      </c>
      <c r="L8" s="91">
        <v>4.9170113579208925</v>
      </c>
      <c r="N8" s="15">
        <v>2033.7557251908397</v>
      </c>
      <c r="O8" s="15">
        <v>2033.7557251908397</v>
      </c>
    </row>
    <row r="9" spans="2:15" x14ac:dyDescent="0.3">
      <c r="B9" s="1" t="s">
        <v>286</v>
      </c>
      <c r="C9" s="11" t="s">
        <v>29</v>
      </c>
      <c r="D9" s="15">
        <v>633883</v>
      </c>
      <c r="E9" s="87"/>
      <c r="F9" s="13">
        <v>0</v>
      </c>
      <c r="G9" s="13">
        <v>305</v>
      </c>
      <c r="H9" s="13">
        <v>0</v>
      </c>
      <c r="I9" s="47">
        <v>305</v>
      </c>
      <c r="J9" s="87"/>
      <c r="K9" s="91">
        <v>4.811613499652144</v>
      </c>
      <c r="L9" s="91">
        <v>4.811613499652144</v>
      </c>
      <c r="N9" s="15">
        <v>2078.3049180327871</v>
      </c>
      <c r="O9" s="15">
        <v>2078.3049180327871</v>
      </c>
    </row>
    <row r="10" spans="2:15" x14ac:dyDescent="0.3">
      <c r="B10" s="1" t="s">
        <v>204</v>
      </c>
      <c r="C10" s="11" t="s">
        <v>64</v>
      </c>
      <c r="D10" s="15">
        <v>237390</v>
      </c>
      <c r="E10" s="87"/>
      <c r="F10" s="13">
        <v>0</v>
      </c>
      <c r="G10" s="13">
        <v>114</v>
      </c>
      <c r="H10" s="13">
        <v>51</v>
      </c>
      <c r="I10" s="47">
        <v>165</v>
      </c>
      <c r="J10" s="87"/>
      <c r="K10" s="91">
        <v>6.9505876405914311</v>
      </c>
      <c r="L10" s="91">
        <v>4.8022241880449892</v>
      </c>
      <c r="N10" s="15">
        <v>1438.7272727272727</v>
      </c>
      <c r="O10" s="15">
        <v>2082.3684210526317</v>
      </c>
    </row>
    <row r="11" spans="2:15" x14ac:dyDescent="0.3">
      <c r="B11" s="1" t="s">
        <v>268</v>
      </c>
      <c r="C11" s="11" t="s">
        <v>25</v>
      </c>
      <c r="D11" s="15">
        <v>319188</v>
      </c>
      <c r="E11" s="87"/>
      <c r="F11" s="13">
        <v>1</v>
      </c>
      <c r="G11" s="13">
        <v>144</v>
      </c>
      <c r="H11" s="13">
        <v>0</v>
      </c>
      <c r="I11" s="47">
        <v>144</v>
      </c>
      <c r="J11" s="87"/>
      <c r="K11" s="91">
        <v>4.5114477987894288</v>
      </c>
      <c r="L11" s="91">
        <v>4.5114477987894288</v>
      </c>
      <c r="N11" s="15">
        <v>2216.5833333333335</v>
      </c>
      <c r="O11" s="15">
        <v>2216.5833333333335</v>
      </c>
    </row>
    <row r="12" spans="2:15" x14ac:dyDescent="0.3">
      <c r="B12" s="1" t="s">
        <v>175</v>
      </c>
      <c r="C12" s="11" t="s">
        <v>78</v>
      </c>
      <c r="D12" s="15">
        <v>531007</v>
      </c>
      <c r="E12" s="87"/>
      <c r="F12" s="13">
        <v>2</v>
      </c>
      <c r="G12" s="13">
        <v>232</v>
      </c>
      <c r="H12" s="13">
        <v>0</v>
      </c>
      <c r="I12" s="47">
        <v>232</v>
      </c>
      <c r="J12" s="87"/>
      <c r="K12" s="91">
        <v>4.3690572817307496</v>
      </c>
      <c r="L12" s="91">
        <v>4.3690572817307496</v>
      </c>
      <c r="N12" s="15">
        <v>2288.8232758620688</v>
      </c>
      <c r="O12" s="15">
        <v>2288.8232758620688</v>
      </c>
    </row>
    <row r="13" spans="2:15" x14ac:dyDescent="0.3">
      <c r="B13" s="1" t="s">
        <v>259</v>
      </c>
      <c r="C13" s="11" t="s">
        <v>18</v>
      </c>
      <c r="D13" s="15">
        <v>256498</v>
      </c>
      <c r="E13" s="87"/>
      <c r="F13" s="13">
        <v>55</v>
      </c>
      <c r="G13" s="13">
        <v>106</v>
      </c>
      <c r="H13" s="13">
        <v>51</v>
      </c>
      <c r="I13" s="47">
        <v>157</v>
      </c>
      <c r="J13" s="87"/>
      <c r="K13" s="91">
        <v>6.1209054261631675</v>
      </c>
      <c r="L13" s="91">
        <v>4.1325858291292716</v>
      </c>
      <c r="N13" s="15">
        <v>1633.7452229299363</v>
      </c>
      <c r="O13" s="15">
        <v>2419.7924528301887</v>
      </c>
    </row>
    <row r="14" spans="2:15" x14ac:dyDescent="0.3">
      <c r="B14" s="1" t="s">
        <v>168</v>
      </c>
      <c r="C14" s="11" t="s">
        <v>68</v>
      </c>
      <c r="D14" s="15">
        <v>493794</v>
      </c>
      <c r="E14" s="87"/>
      <c r="F14" s="13">
        <v>6</v>
      </c>
      <c r="G14" s="13">
        <v>195</v>
      </c>
      <c r="H14" s="13">
        <v>0</v>
      </c>
      <c r="I14" s="47">
        <v>195</v>
      </c>
      <c r="J14" s="87"/>
      <c r="K14" s="91">
        <v>3.9490151763690933</v>
      </c>
      <c r="L14" s="91">
        <v>3.9490151763690933</v>
      </c>
      <c r="N14" s="15">
        <v>2532.2769230769231</v>
      </c>
      <c r="O14" s="15">
        <v>2532.2769230769231</v>
      </c>
    </row>
    <row r="15" spans="2:15" x14ac:dyDescent="0.3">
      <c r="B15" s="1" t="s">
        <v>274</v>
      </c>
      <c r="C15" s="11" t="s">
        <v>72</v>
      </c>
      <c r="D15" s="15">
        <v>304976</v>
      </c>
      <c r="E15" s="87"/>
      <c r="F15" s="13">
        <v>100</v>
      </c>
      <c r="G15" s="13">
        <v>120</v>
      </c>
      <c r="H15" s="13">
        <v>0</v>
      </c>
      <c r="I15" s="47">
        <v>120</v>
      </c>
      <c r="J15" s="87"/>
      <c r="K15" s="91">
        <v>3.9347358480667332</v>
      </c>
      <c r="L15" s="91">
        <v>3.9347358480667332</v>
      </c>
      <c r="N15" s="15">
        <v>2541.4666666666667</v>
      </c>
      <c r="O15" s="15">
        <v>2541.4666666666667</v>
      </c>
    </row>
    <row r="16" spans="2:15" x14ac:dyDescent="0.3">
      <c r="B16" s="1" t="s">
        <v>202</v>
      </c>
      <c r="C16" s="11" t="s">
        <v>94</v>
      </c>
      <c r="D16" s="15">
        <v>461744</v>
      </c>
      <c r="E16" s="87"/>
      <c r="F16" s="13">
        <v>4</v>
      </c>
      <c r="G16" s="13">
        <v>177</v>
      </c>
      <c r="H16" s="13">
        <v>67</v>
      </c>
      <c r="I16" s="47">
        <v>244</v>
      </c>
      <c r="J16" s="87"/>
      <c r="K16" s="91">
        <v>5.2843133857722027</v>
      </c>
      <c r="L16" s="91">
        <v>3.8332929068921304</v>
      </c>
      <c r="N16" s="15">
        <v>1892.3934426229507</v>
      </c>
      <c r="O16" s="15">
        <v>2608.7231638418079</v>
      </c>
    </row>
    <row r="17" spans="2:15" x14ac:dyDescent="0.3">
      <c r="B17" s="1" t="s">
        <v>171</v>
      </c>
      <c r="C17" s="11" t="s">
        <v>38</v>
      </c>
      <c r="D17" s="15">
        <v>276193</v>
      </c>
      <c r="E17" s="87"/>
      <c r="F17" s="13">
        <v>4</v>
      </c>
      <c r="G17" s="13">
        <v>102</v>
      </c>
      <c r="H17" s="13">
        <v>0</v>
      </c>
      <c r="I17" s="47">
        <v>102</v>
      </c>
      <c r="J17" s="87"/>
      <c r="K17" s="91">
        <v>3.6930697012596267</v>
      </c>
      <c r="L17" s="91">
        <v>3.6930697012596267</v>
      </c>
      <c r="N17" s="15">
        <v>2707.7745098039218</v>
      </c>
      <c r="O17" s="15">
        <v>2707.7745098039218</v>
      </c>
    </row>
    <row r="18" spans="2:15" x14ac:dyDescent="0.3">
      <c r="B18" s="1" t="s">
        <v>244</v>
      </c>
      <c r="C18" s="11" t="s">
        <v>20</v>
      </c>
      <c r="D18" s="15">
        <v>277559</v>
      </c>
      <c r="E18" s="87"/>
      <c r="F18" s="13">
        <v>0</v>
      </c>
      <c r="G18" s="13">
        <v>100</v>
      </c>
      <c r="H18" s="13">
        <v>0</v>
      </c>
      <c r="I18" s="47">
        <v>100</v>
      </c>
      <c r="J18" s="87"/>
      <c r="K18" s="91">
        <v>3.6028375948897353</v>
      </c>
      <c r="L18" s="91">
        <v>3.6028375948897353</v>
      </c>
      <c r="N18" s="15">
        <v>2775.59</v>
      </c>
      <c r="O18" s="15">
        <v>2775.59</v>
      </c>
    </row>
    <row r="19" spans="2:15" x14ac:dyDescent="0.3">
      <c r="B19" s="1" t="s">
        <v>172</v>
      </c>
      <c r="C19" s="11" t="s">
        <v>13</v>
      </c>
      <c r="D19" s="15">
        <v>236389</v>
      </c>
      <c r="E19" s="87"/>
      <c r="F19" s="13">
        <v>10</v>
      </c>
      <c r="G19" s="13">
        <v>84</v>
      </c>
      <c r="H19" s="13">
        <v>31</v>
      </c>
      <c r="I19" s="47">
        <v>115</v>
      </c>
      <c r="J19" s="87"/>
      <c r="K19" s="91">
        <v>4.864862578207954</v>
      </c>
      <c r="L19" s="91">
        <v>3.5534648397345054</v>
      </c>
      <c r="N19" s="15">
        <v>2055.5565217391304</v>
      </c>
      <c r="O19" s="15">
        <v>2814.1547619047619</v>
      </c>
    </row>
    <row r="20" spans="2:15" x14ac:dyDescent="0.3">
      <c r="B20" s="1" t="s">
        <v>233</v>
      </c>
      <c r="C20" s="11" t="s">
        <v>16</v>
      </c>
      <c r="D20" s="15">
        <v>279357</v>
      </c>
      <c r="E20" s="87"/>
      <c r="F20" s="13">
        <v>0</v>
      </c>
      <c r="G20" s="13">
        <v>97</v>
      </c>
      <c r="H20" s="13">
        <v>0</v>
      </c>
      <c r="I20" s="47">
        <v>97</v>
      </c>
      <c r="J20" s="87"/>
      <c r="K20" s="91">
        <v>3.4722595102324267</v>
      </c>
      <c r="L20" s="91">
        <v>3.4722595102324267</v>
      </c>
      <c r="N20" s="15">
        <v>2879.9690721649486</v>
      </c>
      <c r="O20" s="15">
        <v>2879.9690721649486</v>
      </c>
    </row>
    <row r="21" spans="2:15" x14ac:dyDescent="0.3">
      <c r="B21" s="1" t="s">
        <v>240</v>
      </c>
      <c r="C21" s="11" t="s">
        <v>6</v>
      </c>
      <c r="D21" s="15">
        <v>245695</v>
      </c>
      <c r="E21" s="87"/>
      <c r="F21" s="13">
        <v>82</v>
      </c>
      <c r="G21" s="13">
        <v>85</v>
      </c>
      <c r="H21" s="13">
        <v>49</v>
      </c>
      <c r="I21" s="47">
        <v>134</v>
      </c>
      <c r="J21" s="87"/>
      <c r="K21" s="91">
        <v>5.4539164411160179</v>
      </c>
      <c r="L21" s="91">
        <v>3.4595738619019514</v>
      </c>
      <c r="N21" s="15">
        <v>1833.544776119403</v>
      </c>
      <c r="O21" s="15">
        <v>2890.5294117647059</v>
      </c>
    </row>
    <row r="22" spans="2:15" x14ac:dyDescent="0.3">
      <c r="B22" s="1" t="s">
        <v>236</v>
      </c>
      <c r="C22" s="11" t="s">
        <v>30</v>
      </c>
      <c r="D22" s="15">
        <v>297524</v>
      </c>
      <c r="E22" s="87"/>
      <c r="F22" s="13">
        <v>0</v>
      </c>
      <c r="G22" s="13">
        <v>99</v>
      </c>
      <c r="H22" s="13">
        <v>10</v>
      </c>
      <c r="I22" s="47">
        <v>109</v>
      </c>
      <c r="J22" s="87"/>
      <c r="K22" s="91">
        <v>3.6635699977144704</v>
      </c>
      <c r="L22" s="91">
        <v>3.3274626584746105</v>
      </c>
      <c r="N22" s="15">
        <v>2729.5779816513759</v>
      </c>
      <c r="O22" s="15">
        <v>3005.2929292929293</v>
      </c>
    </row>
    <row r="23" spans="2:15" x14ac:dyDescent="0.3">
      <c r="B23" s="1" t="s">
        <v>174</v>
      </c>
      <c r="C23" s="11" t="s">
        <v>49</v>
      </c>
      <c r="D23" s="15">
        <v>286381</v>
      </c>
      <c r="E23" s="87"/>
      <c r="F23" s="13">
        <v>89</v>
      </c>
      <c r="G23" s="13">
        <v>95</v>
      </c>
      <c r="H23" s="13">
        <v>42</v>
      </c>
      <c r="I23" s="47">
        <v>137</v>
      </c>
      <c r="J23" s="87"/>
      <c r="K23" s="91">
        <v>4.7838369165552184</v>
      </c>
      <c r="L23" s="91">
        <v>3.3172591757134726</v>
      </c>
      <c r="N23" s="15">
        <v>2090.3722627737225</v>
      </c>
      <c r="O23" s="15">
        <v>3014.5368421052631</v>
      </c>
    </row>
    <row r="24" spans="2:15" x14ac:dyDescent="0.3">
      <c r="B24" s="1" t="s">
        <v>231</v>
      </c>
      <c r="C24" s="76" t="s">
        <v>2</v>
      </c>
      <c r="D24" s="15">
        <v>553345</v>
      </c>
      <c r="E24" s="87"/>
      <c r="F24" s="13">
        <v>0</v>
      </c>
      <c r="G24" s="13">
        <v>183</v>
      </c>
      <c r="H24" s="13">
        <v>0</v>
      </c>
      <c r="I24" s="47">
        <v>183</v>
      </c>
      <c r="J24" s="87"/>
      <c r="K24" s="91">
        <v>3.3071591864026963</v>
      </c>
      <c r="L24" s="91">
        <v>3.3071591864026963</v>
      </c>
      <c r="N24" s="15">
        <v>3023.743169398907</v>
      </c>
      <c r="O24" s="15">
        <v>3023.743169398907</v>
      </c>
    </row>
    <row r="25" spans="2:15" x14ac:dyDescent="0.3">
      <c r="B25" s="1" t="s">
        <v>252</v>
      </c>
      <c r="C25" s="11" t="s">
        <v>52</v>
      </c>
      <c r="D25" s="15">
        <v>643855</v>
      </c>
      <c r="E25" s="87"/>
      <c r="F25" s="13">
        <v>10</v>
      </c>
      <c r="G25" s="13">
        <v>212</v>
      </c>
      <c r="H25" s="13">
        <v>0</v>
      </c>
      <c r="I25" s="47">
        <v>212</v>
      </c>
      <c r="J25" s="87"/>
      <c r="K25" s="91">
        <v>3.2926668271582891</v>
      </c>
      <c r="L25" s="91">
        <v>3.2926668271582891</v>
      </c>
      <c r="N25" s="15">
        <v>3037.0518867924529</v>
      </c>
      <c r="O25" s="15">
        <v>3037.0518867924529</v>
      </c>
    </row>
    <row r="26" spans="2:15" x14ac:dyDescent="0.3">
      <c r="B26" s="1" t="s">
        <v>215</v>
      </c>
      <c r="C26" s="11" t="s">
        <v>128</v>
      </c>
      <c r="D26" s="15">
        <v>232315</v>
      </c>
      <c r="E26" s="87"/>
      <c r="F26" s="13">
        <v>9</v>
      </c>
      <c r="G26" s="13">
        <v>76</v>
      </c>
      <c r="H26" s="13">
        <v>9</v>
      </c>
      <c r="I26" s="47">
        <v>85</v>
      </c>
      <c r="J26" s="87"/>
      <c r="K26" s="91">
        <v>3.6588253018530872</v>
      </c>
      <c r="L26" s="91">
        <v>3.2714202698921722</v>
      </c>
      <c r="N26" s="15">
        <v>2733.1176470588234</v>
      </c>
      <c r="O26" s="15">
        <v>3056.7763157894738</v>
      </c>
    </row>
    <row r="27" spans="2:15" x14ac:dyDescent="0.3">
      <c r="B27" s="1" t="s">
        <v>205</v>
      </c>
      <c r="C27" s="147" t="s">
        <v>143</v>
      </c>
      <c r="D27" s="15">
        <v>631154</v>
      </c>
      <c r="E27" s="87"/>
      <c r="F27" s="13">
        <v>0</v>
      </c>
      <c r="G27" s="13">
        <v>204</v>
      </c>
      <c r="H27" s="13">
        <v>702</v>
      </c>
      <c r="I27" s="47">
        <v>906</v>
      </c>
      <c r="J27" s="87"/>
      <c r="K27" s="91">
        <v>14.354658292587864</v>
      </c>
      <c r="L27" s="149">
        <v>3.2321747148873334</v>
      </c>
      <c r="N27" s="15">
        <v>696.63796909492271</v>
      </c>
      <c r="O27" s="15">
        <v>3093.8921568627452</v>
      </c>
    </row>
    <row r="28" spans="2:15" x14ac:dyDescent="0.3">
      <c r="B28" s="1" t="s">
        <v>262</v>
      </c>
      <c r="C28" s="11" t="s">
        <v>93</v>
      </c>
      <c r="D28" s="15">
        <v>416599</v>
      </c>
      <c r="E28" s="87"/>
      <c r="F28" s="13">
        <v>40</v>
      </c>
      <c r="G28" s="13">
        <v>134</v>
      </c>
      <c r="H28" s="13">
        <v>46</v>
      </c>
      <c r="I28" s="47">
        <v>180</v>
      </c>
      <c r="J28" s="87"/>
      <c r="K28" s="91">
        <v>4.3207016819531496</v>
      </c>
      <c r="L28" s="91">
        <v>3.2165223632317885</v>
      </c>
      <c r="N28" s="15">
        <v>2314.4388888888889</v>
      </c>
      <c r="O28" s="15">
        <v>3108.9477611940297</v>
      </c>
    </row>
    <row r="29" spans="2:15" x14ac:dyDescent="0.3">
      <c r="B29" s="1" t="s">
        <v>213</v>
      </c>
      <c r="C29" s="11" t="s">
        <v>10</v>
      </c>
      <c r="D29" s="15">
        <v>411973</v>
      </c>
      <c r="E29" s="87"/>
      <c r="F29" s="13">
        <v>1</v>
      </c>
      <c r="G29" s="13">
        <v>131</v>
      </c>
      <c r="H29" s="13">
        <v>0</v>
      </c>
      <c r="I29" s="47">
        <v>131</v>
      </c>
      <c r="J29" s="87"/>
      <c r="K29" s="91">
        <v>3.1798200367499811</v>
      </c>
      <c r="L29" s="91">
        <v>3.1798200367499811</v>
      </c>
      <c r="N29" s="15">
        <v>3144.8320610687024</v>
      </c>
      <c r="O29" s="15">
        <v>3144.8320610687024</v>
      </c>
    </row>
    <row r="30" spans="2:15" x14ac:dyDescent="0.3">
      <c r="B30" s="1" t="s">
        <v>261</v>
      </c>
      <c r="C30" s="11" t="s">
        <v>7</v>
      </c>
      <c r="D30" s="15">
        <v>518472</v>
      </c>
      <c r="E30" s="87"/>
      <c r="F30" s="13">
        <v>130</v>
      </c>
      <c r="G30" s="13">
        <v>164</v>
      </c>
      <c r="H30" s="13">
        <v>12</v>
      </c>
      <c r="I30" s="47">
        <v>176</v>
      </c>
      <c r="J30" s="87"/>
      <c r="K30" s="91">
        <v>3.394590257525961</v>
      </c>
      <c r="L30" s="91">
        <v>3.1631409217855548</v>
      </c>
      <c r="N30" s="15">
        <v>2945.8636363636365</v>
      </c>
      <c r="O30" s="15">
        <v>3161.4146341463415</v>
      </c>
    </row>
    <row r="31" spans="2:15" x14ac:dyDescent="0.3">
      <c r="B31" s="1" t="s">
        <v>232</v>
      </c>
      <c r="C31" s="11" t="s">
        <v>4</v>
      </c>
      <c r="D31" s="15">
        <v>288464</v>
      </c>
      <c r="E31" s="87"/>
      <c r="F31" s="13">
        <v>34</v>
      </c>
      <c r="G31" s="13">
        <v>90</v>
      </c>
      <c r="H31" s="13">
        <v>0</v>
      </c>
      <c r="I31" s="47">
        <v>90</v>
      </c>
      <c r="J31" s="87"/>
      <c r="K31" s="91">
        <v>3.1199733762271897</v>
      </c>
      <c r="L31" s="91">
        <v>3.1199733762271897</v>
      </c>
      <c r="N31" s="15">
        <v>3205.1555555555556</v>
      </c>
      <c r="O31" s="15">
        <v>3205.1555555555556</v>
      </c>
    </row>
    <row r="32" spans="2:15" x14ac:dyDescent="0.3">
      <c r="B32" s="1" t="s">
        <v>247</v>
      </c>
      <c r="C32" s="11" t="s">
        <v>22</v>
      </c>
      <c r="D32" s="15">
        <v>369937</v>
      </c>
      <c r="E32" s="87"/>
      <c r="F32" s="13">
        <v>1</v>
      </c>
      <c r="G32" s="13">
        <v>115</v>
      </c>
      <c r="H32" s="13">
        <v>0</v>
      </c>
      <c r="I32" s="47">
        <v>115</v>
      </c>
      <c r="J32" s="87"/>
      <c r="K32" s="91">
        <v>3.1086374166412121</v>
      </c>
      <c r="L32" s="91">
        <v>3.1086374166412121</v>
      </c>
      <c r="N32" s="15">
        <v>3216.8434782608697</v>
      </c>
      <c r="O32" s="15">
        <v>3216.8434782608697</v>
      </c>
    </row>
    <row r="33" spans="2:15" x14ac:dyDescent="0.3">
      <c r="B33" s="1" t="s">
        <v>230</v>
      </c>
      <c r="C33" s="11" t="s">
        <v>86</v>
      </c>
      <c r="D33" s="15">
        <v>293644</v>
      </c>
      <c r="E33" s="87"/>
      <c r="F33" s="13">
        <v>2</v>
      </c>
      <c r="G33" s="13">
        <v>91</v>
      </c>
      <c r="H33" s="13">
        <v>0</v>
      </c>
      <c r="I33" s="47">
        <v>91</v>
      </c>
      <c r="J33" s="87"/>
      <c r="K33" s="91">
        <v>3.0989906144855679</v>
      </c>
      <c r="L33" s="91">
        <v>3.0989906144855679</v>
      </c>
      <c r="N33" s="15">
        <v>3226.8571428571427</v>
      </c>
      <c r="O33" s="15">
        <v>3226.8571428571427</v>
      </c>
    </row>
    <row r="34" spans="2:15" x14ac:dyDescent="0.3">
      <c r="B34" s="1" t="s">
        <v>272</v>
      </c>
      <c r="C34" s="11" t="s">
        <v>12</v>
      </c>
      <c r="D34" s="15">
        <v>227382</v>
      </c>
      <c r="E34" s="87"/>
      <c r="F34" s="13">
        <v>63</v>
      </c>
      <c r="G34" s="13">
        <v>69</v>
      </c>
      <c r="H34" s="13">
        <v>1</v>
      </c>
      <c r="I34" s="47">
        <v>70</v>
      </c>
      <c r="J34" s="87"/>
      <c r="K34" s="91">
        <v>3.0785198476572462</v>
      </c>
      <c r="L34" s="91">
        <v>3.0345409926907143</v>
      </c>
      <c r="N34" s="15">
        <v>3248.3142857142857</v>
      </c>
      <c r="O34" s="15">
        <v>3295.391304347826</v>
      </c>
    </row>
    <row r="35" spans="2:15" x14ac:dyDescent="0.3">
      <c r="B35" s="1" t="s">
        <v>278</v>
      </c>
      <c r="C35" s="11" t="s">
        <v>88</v>
      </c>
      <c r="D35" s="15">
        <v>261063</v>
      </c>
      <c r="E35" s="87"/>
      <c r="F35" s="13">
        <v>57</v>
      </c>
      <c r="G35" s="13">
        <v>79</v>
      </c>
      <c r="H35" s="13">
        <v>12</v>
      </c>
      <c r="I35" s="47">
        <v>91</v>
      </c>
      <c r="J35" s="87"/>
      <c r="K35" s="91">
        <v>3.4857486507088331</v>
      </c>
      <c r="L35" s="91">
        <v>3.0260894879779978</v>
      </c>
      <c r="N35" s="15">
        <v>2868.8241758241757</v>
      </c>
      <c r="O35" s="15">
        <v>3304.5949367088606</v>
      </c>
    </row>
    <row r="36" spans="2:15" x14ac:dyDescent="0.3">
      <c r="B36" s="1" t="s">
        <v>203</v>
      </c>
      <c r="C36" s="11" t="s">
        <v>47</v>
      </c>
      <c r="D36" s="15">
        <v>257795</v>
      </c>
      <c r="E36" s="87"/>
      <c r="F36" s="13">
        <v>0</v>
      </c>
      <c r="G36" s="13">
        <v>76</v>
      </c>
      <c r="H36" s="13">
        <v>4</v>
      </c>
      <c r="I36" s="47">
        <v>80</v>
      </c>
      <c r="J36" s="87"/>
      <c r="K36" s="91">
        <v>3.1032409472642994</v>
      </c>
      <c r="L36" s="91">
        <v>2.9480788999010841</v>
      </c>
      <c r="N36" s="15">
        <v>3222.4375</v>
      </c>
      <c r="O36" s="15">
        <v>3392.0394736842104</v>
      </c>
    </row>
    <row r="37" spans="2:15" x14ac:dyDescent="0.3">
      <c r="B37" s="1" t="s">
        <v>199</v>
      </c>
      <c r="C37" s="11" t="s">
        <v>82</v>
      </c>
      <c r="D37" s="15">
        <v>1010888</v>
      </c>
      <c r="E37" s="87"/>
      <c r="F37" s="13">
        <v>3</v>
      </c>
      <c r="G37" s="13">
        <v>295</v>
      </c>
      <c r="H37" s="13">
        <v>0</v>
      </c>
      <c r="I37" s="47">
        <v>295</v>
      </c>
      <c r="J37" s="87"/>
      <c r="K37" s="91">
        <v>2.9182263514850311</v>
      </c>
      <c r="L37" s="91">
        <v>2.9182263514850311</v>
      </c>
      <c r="N37" s="15">
        <v>3426.7389830508473</v>
      </c>
      <c r="O37" s="15">
        <v>3426.7389830508473</v>
      </c>
    </row>
    <row r="38" spans="2:15" x14ac:dyDescent="0.3">
      <c r="B38" s="1" t="s">
        <v>226</v>
      </c>
      <c r="C38" s="11" t="s">
        <v>43</v>
      </c>
      <c r="D38" s="15">
        <v>259205</v>
      </c>
      <c r="E38" s="87"/>
      <c r="F38" s="13">
        <v>75</v>
      </c>
      <c r="G38" s="13">
        <v>75</v>
      </c>
      <c r="H38" s="13">
        <v>3</v>
      </c>
      <c r="I38" s="47">
        <v>78</v>
      </c>
      <c r="J38" s="87"/>
      <c r="K38" s="91">
        <v>3.0092012113963849</v>
      </c>
      <c r="L38" s="91">
        <v>2.8934627032657549</v>
      </c>
      <c r="N38" s="15">
        <v>3323.1410256410259</v>
      </c>
      <c r="O38" s="15">
        <v>3456.0666666666666</v>
      </c>
    </row>
    <row r="39" spans="2:15" x14ac:dyDescent="0.3">
      <c r="B39" s="1" t="s">
        <v>228</v>
      </c>
      <c r="C39" s="11" t="s">
        <v>14</v>
      </c>
      <c r="D39" s="15">
        <v>684994</v>
      </c>
      <c r="E39" s="87"/>
      <c r="F39" s="13">
        <v>42</v>
      </c>
      <c r="G39" s="13">
        <v>196</v>
      </c>
      <c r="H39" s="13">
        <v>0</v>
      </c>
      <c r="I39" s="47">
        <v>196</v>
      </c>
      <c r="J39" s="87"/>
      <c r="K39" s="91">
        <v>2.8613389314358959</v>
      </c>
      <c r="L39" s="91">
        <v>2.8613389314358959</v>
      </c>
      <c r="N39" s="15">
        <v>3494.8673469387754</v>
      </c>
      <c r="O39" s="15">
        <v>3494.8673469387754</v>
      </c>
    </row>
    <row r="40" spans="2:15" x14ac:dyDescent="0.3">
      <c r="B40" s="1" t="s">
        <v>258</v>
      </c>
      <c r="C40" s="11" t="s">
        <v>76</v>
      </c>
      <c r="D40" s="15">
        <v>271456</v>
      </c>
      <c r="E40" s="87"/>
      <c r="F40" s="13">
        <v>0</v>
      </c>
      <c r="G40" s="13">
        <v>77</v>
      </c>
      <c r="H40" s="13">
        <v>0</v>
      </c>
      <c r="I40" s="47">
        <v>77</v>
      </c>
      <c r="J40" s="87"/>
      <c r="K40" s="91">
        <v>2.8365554638689141</v>
      </c>
      <c r="L40" s="91">
        <v>2.8365554638689141</v>
      </c>
      <c r="N40" s="15">
        <v>3525.4025974025976</v>
      </c>
      <c r="O40" s="15">
        <v>3525.4025974025976</v>
      </c>
    </row>
    <row r="41" spans="2:15" x14ac:dyDescent="0.3">
      <c r="B41" s="1" t="s">
        <v>245</v>
      </c>
      <c r="C41" s="11" t="s">
        <v>66</v>
      </c>
      <c r="D41" s="15">
        <v>441066</v>
      </c>
      <c r="E41" s="87"/>
      <c r="F41" s="13">
        <v>0</v>
      </c>
      <c r="G41" s="13">
        <v>125</v>
      </c>
      <c r="H41" s="13">
        <v>0</v>
      </c>
      <c r="I41" s="47">
        <v>125</v>
      </c>
      <c r="J41" s="87"/>
      <c r="K41" s="91">
        <v>2.8340429776949483</v>
      </c>
      <c r="L41" s="91">
        <v>2.8340429776949483</v>
      </c>
      <c r="N41" s="15">
        <v>3528.5279999999998</v>
      </c>
      <c r="O41" s="15">
        <v>3528.5279999999998</v>
      </c>
    </row>
    <row r="42" spans="2:15" x14ac:dyDescent="0.3">
      <c r="B42" s="1" t="s">
        <v>279</v>
      </c>
      <c r="C42" s="11" t="s">
        <v>39</v>
      </c>
      <c r="D42" s="15">
        <v>340256</v>
      </c>
      <c r="E42" s="87"/>
      <c r="F42" s="13">
        <v>1</v>
      </c>
      <c r="G42" s="13">
        <v>95</v>
      </c>
      <c r="H42" s="13">
        <v>0</v>
      </c>
      <c r="I42" s="47">
        <v>95</v>
      </c>
      <c r="J42" s="87"/>
      <c r="K42" s="91">
        <v>2.7920154236809931</v>
      </c>
      <c r="L42" s="91">
        <v>2.7920154236809931</v>
      </c>
      <c r="N42" s="15">
        <v>3581.6421052631581</v>
      </c>
      <c r="O42" s="15">
        <v>3581.6421052631581</v>
      </c>
    </row>
    <row r="43" spans="2:15" x14ac:dyDescent="0.3">
      <c r="B43" s="1" t="s">
        <v>237</v>
      </c>
      <c r="C43" s="11" t="s">
        <v>59</v>
      </c>
      <c r="D43" s="15">
        <v>434200</v>
      </c>
      <c r="E43" s="87"/>
      <c r="F43" s="13">
        <v>89</v>
      </c>
      <c r="G43" s="13">
        <v>121</v>
      </c>
      <c r="H43" s="13">
        <v>54</v>
      </c>
      <c r="I43" s="47">
        <v>175</v>
      </c>
      <c r="J43" s="87"/>
      <c r="K43" s="91">
        <v>4.0304007369875627</v>
      </c>
      <c r="L43" s="91">
        <v>2.7867342238599724</v>
      </c>
      <c r="N43" s="15">
        <v>2481.1428571428573</v>
      </c>
      <c r="O43" s="15">
        <v>3588.4297520661157</v>
      </c>
    </row>
    <row r="44" spans="2:15" x14ac:dyDescent="0.3">
      <c r="B44" s="1" t="s">
        <v>266</v>
      </c>
      <c r="C44" s="11" t="s">
        <v>23</v>
      </c>
      <c r="D44" s="15">
        <v>482560</v>
      </c>
      <c r="E44" s="87"/>
      <c r="F44" s="13">
        <v>103</v>
      </c>
      <c r="G44" s="13">
        <v>134</v>
      </c>
      <c r="H44" s="13">
        <v>3</v>
      </c>
      <c r="I44" s="47">
        <v>137</v>
      </c>
      <c r="J44" s="87"/>
      <c r="K44" s="91">
        <v>2.8390251989389919</v>
      </c>
      <c r="L44" s="91">
        <v>2.7768567639257293</v>
      </c>
      <c r="N44" s="15">
        <v>3522.3357664233577</v>
      </c>
      <c r="O44" s="15">
        <v>3601.1940298507461</v>
      </c>
    </row>
    <row r="45" spans="2:15" x14ac:dyDescent="0.3">
      <c r="B45" s="1" t="s">
        <v>275</v>
      </c>
      <c r="C45" s="11" t="s">
        <v>37</v>
      </c>
      <c r="D45" s="15">
        <v>256276</v>
      </c>
      <c r="E45" s="87"/>
      <c r="F45" s="13">
        <v>3</v>
      </c>
      <c r="G45" s="13">
        <v>69</v>
      </c>
      <c r="H45" s="13">
        <v>5</v>
      </c>
      <c r="I45" s="47">
        <v>74</v>
      </c>
      <c r="J45" s="87"/>
      <c r="K45" s="91">
        <v>2.8875119012314845</v>
      </c>
      <c r="L45" s="91">
        <v>2.6924097457428711</v>
      </c>
      <c r="N45" s="15">
        <v>3463.1891891891892</v>
      </c>
      <c r="O45" s="15">
        <v>3714.144927536232</v>
      </c>
    </row>
    <row r="46" spans="2:15" x14ac:dyDescent="0.3">
      <c r="B46" s="1" t="s">
        <v>210</v>
      </c>
      <c r="C46" s="11" t="s">
        <v>61</v>
      </c>
      <c r="D46" s="15">
        <v>382083</v>
      </c>
      <c r="E46" s="87"/>
      <c r="F46" s="13">
        <v>4</v>
      </c>
      <c r="G46" s="13">
        <v>101</v>
      </c>
      <c r="H46" s="13">
        <v>0</v>
      </c>
      <c r="I46" s="47">
        <v>101</v>
      </c>
      <c r="J46" s="87"/>
      <c r="K46" s="91">
        <v>2.6434047052603753</v>
      </c>
      <c r="L46" s="91">
        <v>2.6434047052603753</v>
      </c>
      <c r="N46" s="15">
        <v>3783</v>
      </c>
      <c r="O46" s="15">
        <v>3783</v>
      </c>
    </row>
    <row r="47" spans="2:15" x14ac:dyDescent="0.3">
      <c r="B47" s="1" t="s">
        <v>285</v>
      </c>
      <c r="C47" s="11" t="s">
        <v>31</v>
      </c>
      <c r="D47" s="15">
        <v>677078</v>
      </c>
      <c r="E47" s="87"/>
      <c r="F47" s="13">
        <v>3</v>
      </c>
      <c r="G47" s="13">
        <v>178</v>
      </c>
      <c r="H47" s="13">
        <v>0</v>
      </c>
      <c r="I47" s="47">
        <v>178</v>
      </c>
      <c r="J47" s="87"/>
      <c r="K47" s="91">
        <v>2.6289437849110442</v>
      </c>
      <c r="L47" s="91">
        <v>2.6289437849110442</v>
      </c>
      <c r="N47" s="15">
        <v>3803.8089887640449</v>
      </c>
      <c r="O47" s="15">
        <v>3803.8089887640449</v>
      </c>
    </row>
    <row r="48" spans="2:15" x14ac:dyDescent="0.3">
      <c r="B48" s="1" t="s">
        <v>216</v>
      </c>
      <c r="C48" s="11" t="s">
        <v>87</v>
      </c>
      <c r="D48" s="15">
        <v>310625</v>
      </c>
      <c r="E48" s="87"/>
      <c r="F48" s="13">
        <v>41</v>
      </c>
      <c r="G48" s="13">
        <v>80</v>
      </c>
      <c r="H48" s="13">
        <v>45</v>
      </c>
      <c r="I48" s="47">
        <v>125</v>
      </c>
      <c r="J48" s="87"/>
      <c r="K48" s="91">
        <v>4.0241448692152915</v>
      </c>
      <c r="L48" s="91">
        <v>2.5754527162977863</v>
      </c>
      <c r="N48" s="15">
        <v>2485</v>
      </c>
      <c r="O48" s="15">
        <v>3882.8125</v>
      </c>
    </row>
    <row r="49" spans="2:15" x14ac:dyDescent="0.3">
      <c r="B49" s="1" t="s">
        <v>220</v>
      </c>
      <c r="C49" s="11" t="s">
        <v>58</v>
      </c>
      <c r="D49" s="15">
        <v>573214</v>
      </c>
      <c r="E49" s="87"/>
      <c r="F49" s="13">
        <v>48</v>
      </c>
      <c r="G49" s="13">
        <v>147</v>
      </c>
      <c r="H49" s="13">
        <v>132</v>
      </c>
      <c r="I49" s="47">
        <v>279</v>
      </c>
      <c r="J49" s="87"/>
      <c r="K49" s="91">
        <v>4.8672921456907892</v>
      </c>
      <c r="L49" s="91">
        <v>2.5644872595575126</v>
      </c>
      <c r="N49" s="15">
        <v>2054.5304659498206</v>
      </c>
      <c r="O49" s="15">
        <v>3899.4149659863947</v>
      </c>
    </row>
    <row r="50" spans="2:15" x14ac:dyDescent="0.3">
      <c r="B50" s="1" t="s">
        <v>284</v>
      </c>
      <c r="C50" s="11" t="s">
        <v>46</v>
      </c>
      <c r="D50" s="15">
        <v>522525</v>
      </c>
      <c r="E50" s="87"/>
      <c r="F50" s="13">
        <v>25</v>
      </c>
      <c r="G50" s="13">
        <v>132</v>
      </c>
      <c r="H50" s="13">
        <v>0</v>
      </c>
      <c r="I50" s="47">
        <v>132</v>
      </c>
      <c r="J50" s="87"/>
      <c r="K50" s="91">
        <v>2.5261949189034021</v>
      </c>
      <c r="L50" s="91">
        <v>2.5261949189034021</v>
      </c>
      <c r="N50" s="15">
        <v>3958.5227272727275</v>
      </c>
      <c r="O50" s="15">
        <v>3958.5227272727275</v>
      </c>
    </row>
    <row r="51" spans="2:15" x14ac:dyDescent="0.3">
      <c r="B51" s="1" t="s">
        <v>280</v>
      </c>
      <c r="C51" s="11" t="s">
        <v>127</v>
      </c>
      <c r="D51" s="15">
        <v>232634</v>
      </c>
      <c r="E51" s="87"/>
      <c r="F51" s="13">
        <v>0</v>
      </c>
      <c r="G51" s="13">
        <v>58</v>
      </c>
      <c r="H51" s="13">
        <v>0</v>
      </c>
      <c r="I51" s="47">
        <v>58</v>
      </c>
      <c r="J51" s="87"/>
      <c r="K51" s="91">
        <v>2.4931867224911235</v>
      </c>
      <c r="L51" s="91">
        <v>2.4931867224911235</v>
      </c>
      <c r="N51" s="15">
        <v>4010.9310344827586</v>
      </c>
      <c r="O51" s="15">
        <v>4010.9310344827586</v>
      </c>
    </row>
    <row r="52" spans="2:15" x14ac:dyDescent="0.3">
      <c r="B52" s="1" t="s">
        <v>273</v>
      </c>
      <c r="C52" s="52" t="s">
        <v>176</v>
      </c>
      <c r="D52" s="15">
        <v>222654</v>
      </c>
      <c r="E52" s="87"/>
      <c r="F52" s="13">
        <v>2</v>
      </c>
      <c r="G52" s="13">
        <v>54</v>
      </c>
      <c r="H52" s="13">
        <v>0</v>
      </c>
      <c r="I52" s="47">
        <v>54</v>
      </c>
      <c r="J52" s="87"/>
      <c r="K52" s="91">
        <v>2.4252876660648361</v>
      </c>
      <c r="L52" s="91">
        <v>2.4252876660648361</v>
      </c>
      <c r="N52" s="15">
        <v>4123.2222222222226</v>
      </c>
      <c r="O52" s="15">
        <v>4123.2222222222226</v>
      </c>
    </row>
    <row r="53" spans="2:15" x14ac:dyDescent="0.3">
      <c r="B53" s="1" t="s">
        <v>217</v>
      </c>
      <c r="C53" s="11" t="s">
        <v>75</v>
      </c>
      <c r="D53" s="15">
        <v>483074</v>
      </c>
      <c r="E53" s="87"/>
      <c r="F53" s="13">
        <v>5</v>
      </c>
      <c r="G53" s="13">
        <v>117</v>
      </c>
      <c r="H53" s="13">
        <v>2</v>
      </c>
      <c r="I53" s="47">
        <v>119</v>
      </c>
      <c r="J53" s="87"/>
      <c r="K53" s="91">
        <v>2.4633907020456491</v>
      </c>
      <c r="L53" s="91">
        <v>2.421989177641521</v>
      </c>
      <c r="N53" s="15">
        <v>4059.4453781512607</v>
      </c>
      <c r="O53" s="15">
        <v>4128.8376068376065</v>
      </c>
    </row>
    <row r="54" spans="2:15" x14ac:dyDescent="0.3">
      <c r="B54" s="1" t="s">
        <v>251</v>
      </c>
      <c r="C54" s="11" t="s">
        <v>73</v>
      </c>
      <c r="D54" s="15">
        <v>289490</v>
      </c>
      <c r="E54" s="87"/>
      <c r="F54" s="13">
        <v>64</v>
      </c>
      <c r="G54" s="13">
        <v>70</v>
      </c>
      <c r="H54" s="13">
        <v>60</v>
      </c>
      <c r="I54" s="47">
        <v>130</v>
      </c>
      <c r="J54" s="87"/>
      <c r="K54" s="91">
        <v>4.4906559812083318</v>
      </c>
      <c r="L54" s="91">
        <v>2.4180455283429478</v>
      </c>
      <c r="N54" s="15">
        <v>2226.8461538461538</v>
      </c>
      <c r="O54" s="15">
        <v>4135.5714285714284</v>
      </c>
    </row>
    <row r="55" spans="2:15" x14ac:dyDescent="0.3">
      <c r="B55" s="1" t="s">
        <v>238</v>
      </c>
      <c r="C55" s="11" t="s">
        <v>42</v>
      </c>
      <c r="D55" s="15">
        <v>323475</v>
      </c>
      <c r="E55" s="87"/>
      <c r="F55" s="13">
        <v>74</v>
      </c>
      <c r="G55" s="13">
        <v>78</v>
      </c>
      <c r="H55" s="13">
        <v>40</v>
      </c>
      <c r="I55" s="47">
        <v>118</v>
      </c>
      <c r="J55" s="87"/>
      <c r="K55" s="91">
        <v>3.6478862354123196</v>
      </c>
      <c r="L55" s="91">
        <v>2.4113146301878046</v>
      </c>
      <c r="N55" s="15">
        <v>2741.3135593220341</v>
      </c>
      <c r="O55" s="15">
        <v>4147.1153846153848</v>
      </c>
    </row>
    <row r="56" spans="2:15" x14ac:dyDescent="0.3">
      <c r="B56" s="1" t="s">
        <v>253</v>
      </c>
      <c r="C56" s="11" t="s">
        <v>27</v>
      </c>
      <c r="D56" s="15">
        <v>737871</v>
      </c>
      <c r="E56" s="87"/>
      <c r="F56" s="13">
        <v>0</v>
      </c>
      <c r="G56" s="13">
        <v>175</v>
      </c>
      <c r="H56" s="13">
        <v>101</v>
      </c>
      <c r="I56" s="47">
        <v>276</v>
      </c>
      <c r="J56" s="87"/>
      <c r="K56" s="91">
        <v>3.7404912240757526</v>
      </c>
      <c r="L56" s="91">
        <v>2.3716882761349884</v>
      </c>
      <c r="N56" s="15">
        <v>2673.445652173913</v>
      </c>
      <c r="O56" s="15">
        <v>4216.4057142857146</v>
      </c>
    </row>
    <row r="57" spans="2:15" x14ac:dyDescent="0.3">
      <c r="B57" s="1" t="s">
        <v>214</v>
      </c>
      <c r="C57" s="11" t="s">
        <v>90</v>
      </c>
      <c r="D57" s="15">
        <v>391710</v>
      </c>
      <c r="E57" s="87"/>
      <c r="F57" s="13">
        <v>14</v>
      </c>
      <c r="G57" s="13">
        <v>91</v>
      </c>
      <c r="H57" s="13">
        <v>0</v>
      </c>
      <c r="I57" s="47">
        <v>91</v>
      </c>
      <c r="J57" s="87"/>
      <c r="K57" s="91">
        <v>2.3231472262643282</v>
      </c>
      <c r="L57" s="91">
        <v>2.3231472262643282</v>
      </c>
      <c r="N57" s="15">
        <v>4304.5054945054944</v>
      </c>
      <c r="O57" s="15">
        <v>4304.5054945054944</v>
      </c>
    </row>
    <row r="58" spans="2:15" x14ac:dyDescent="0.3">
      <c r="B58" s="1" t="s">
        <v>212</v>
      </c>
      <c r="C58" s="11" t="s">
        <v>85</v>
      </c>
      <c r="D58" s="15">
        <v>757849</v>
      </c>
      <c r="E58" s="87"/>
      <c r="F58" s="13">
        <v>0</v>
      </c>
      <c r="G58" s="13">
        <v>176</v>
      </c>
      <c r="H58" s="13">
        <v>0</v>
      </c>
      <c r="I58" s="47">
        <v>176</v>
      </c>
      <c r="J58" s="87"/>
      <c r="K58" s="91">
        <v>2.3223623703402656</v>
      </c>
      <c r="L58" s="91">
        <v>2.3223623703402656</v>
      </c>
      <c r="N58" s="15">
        <v>4305.960227272727</v>
      </c>
      <c r="O58" s="15">
        <v>4305.960227272727</v>
      </c>
    </row>
    <row r="59" spans="2:15" x14ac:dyDescent="0.3">
      <c r="B59" s="1" t="s">
        <v>170</v>
      </c>
      <c r="C59" s="11" t="s">
        <v>81</v>
      </c>
      <c r="D59" s="15">
        <v>883180</v>
      </c>
      <c r="E59" s="87"/>
      <c r="F59" s="13">
        <v>49</v>
      </c>
      <c r="G59" s="13">
        <v>204</v>
      </c>
      <c r="H59" s="13">
        <v>75</v>
      </c>
      <c r="I59" s="47">
        <v>279</v>
      </c>
      <c r="J59" s="87"/>
      <c r="K59" s="91">
        <v>3.1590389275119457</v>
      </c>
      <c r="L59" s="91">
        <v>2.3098349147399171</v>
      </c>
      <c r="N59" s="15">
        <v>3165.5197132616486</v>
      </c>
      <c r="O59" s="15">
        <v>4329.3137254901958</v>
      </c>
    </row>
    <row r="60" spans="2:15" x14ac:dyDescent="0.3">
      <c r="B60" s="1" t="s">
        <v>254</v>
      </c>
      <c r="C60" s="11" t="s">
        <v>60</v>
      </c>
      <c r="D60" s="15">
        <v>719552</v>
      </c>
      <c r="E60" s="87"/>
      <c r="F60" s="13">
        <v>0</v>
      </c>
      <c r="G60" s="13">
        <v>166</v>
      </c>
      <c r="H60" s="13">
        <v>0</v>
      </c>
      <c r="I60" s="47">
        <v>166</v>
      </c>
      <c r="J60" s="87"/>
      <c r="K60" s="91">
        <v>2.3069910166325713</v>
      </c>
      <c r="L60" s="91">
        <v>2.3069910166325713</v>
      </c>
      <c r="N60" s="15">
        <v>4334.6506024096389</v>
      </c>
      <c r="O60" s="15">
        <v>4334.6506024096389</v>
      </c>
    </row>
    <row r="61" spans="2:15" x14ac:dyDescent="0.3">
      <c r="B61" s="1" t="s">
        <v>269</v>
      </c>
      <c r="C61" s="11" t="s">
        <v>96</v>
      </c>
      <c r="D61" s="15">
        <v>381998</v>
      </c>
      <c r="E61" s="87"/>
      <c r="F61" s="13">
        <v>0</v>
      </c>
      <c r="G61" s="13">
        <v>87</v>
      </c>
      <c r="H61" s="13">
        <v>0</v>
      </c>
      <c r="I61" s="47">
        <v>87</v>
      </c>
      <c r="J61" s="87"/>
      <c r="K61" s="91">
        <v>2.2774988350724348</v>
      </c>
      <c r="L61" s="91">
        <v>2.2774988350724348</v>
      </c>
      <c r="N61" s="15">
        <v>4390.7816091954019</v>
      </c>
      <c r="O61" s="15">
        <v>4390.7816091954019</v>
      </c>
    </row>
    <row r="62" spans="2:15" x14ac:dyDescent="0.3">
      <c r="B62" s="1" t="s">
        <v>260</v>
      </c>
      <c r="C62" s="11" t="s">
        <v>89</v>
      </c>
      <c r="D62" s="15">
        <v>313613</v>
      </c>
      <c r="E62" s="87"/>
      <c r="F62" s="13">
        <v>1</v>
      </c>
      <c r="G62" s="13">
        <v>71</v>
      </c>
      <c r="H62" s="13">
        <v>4</v>
      </c>
      <c r="I62" s="47">
        <v>75</v>
      </c>
      <c r="J62" s="87"/>
      <c r="K62" s="91">
        <v>2.3914824959424514</v>
      </c>
      <c r="L62" s="91">
        <v>2.2639367628255207</v>
      </c>
      <c r="N62" s="15">
        <v>4181.5066666666671</v>
      </c>
      <c r="O62" s="15">
        <v>4417.0845070422538</v>
      </c>
    </row>
    <row r="63" spans="2:15" x14ac:dyDescent="0.3">
      <c r="B63" s="1" t="s">
        <v>173</v>
      </c>
      <c r="C63" s="11" t="s">
        <v>92</v>
      </c>
      <c r="D63" s="15">
        <v>542781</v>
      </c>
      <c r="E63" s="87"/>
      <c r="F63" s="13">
        <v>3</v>
      </c>
      <c r="G63" s="13">
        <v>122</v>
      </c>
      <c r="H63" s="13">
        <v>14</v>
      </c>
      <c r="I63" s="47">
        <v>136</v>
      </c>
      <c r="J63" s="87"/>
      <c r="K63" s="91">
        <v>2.5056146033114648</v>
      </c>
      <c r="L63" s="91">
        <v>2.2476836882646962</v>
      </c>
      <c r="N63" s="15">
        <v>3991.0367647058824</v>
      </c>
      <c r="O63" s="15">
        <v>4449.0245901639346</v>
      </c>
    </row>
    <row r="64" spans="2:15" x14ac:dyDescent="0.3">
      <c r="B64" s="1" t="s">
        <v>227</v>
      </c>
      <c r="C64" s="11" t="s">
        <v>15</v>
      </c>
      <c r="D64" s="15">
        <v>281655</v>
      </c>
      <c r="E64" s="87"/>
      <c r="F64" s="13">
        <v>1</v>
      </c>
      <c r="G64" s="13">
        <v>63</v>
      </c>
      <c r="H64" s="13">
        <v>14</v>
      </c>
      <c r="I64" s="47">
        <v>77</v>
      </c>
      <c r="J64" s="87"/>
      <c r="K64" s="91">
        <v>2.7338410466705718</v>
      </c>
      <c r="L64" s="91">
        <v>2.2367790381850137</v>
      </c>
      <c r="N64" s="15">
        <v>3657.8571428571427</v>
      </c>
      <c r="O64" s="15">
        <v>4470.7142857142853</v>
      </c>
    </row>
    <row r="65" spans="2:15" x14ac:dyDescent="0.3">
      <c r="B65" s="1" t="s">
        <v>224</v>
      </c>
      <c r="C65" s="11" t="s">
        <v>32</v>
      </c>
      <c r="D65" s="15">
        <v>959408</v>
      </c>
      <c r="E65" s="87"/>
      <c r="F65" s="13">
        <v>3</v>
      </c>
      <c r="G65" s="13">
        <v>210</v>
      </c>
      <c r="H65" s="13">
        <v>0</v>
      </c>
      <c r="I65" s="47">
        <v>210</v>
      </c>
      <c r="J65" s="87"/>
      <c r="K65" s="91">
        <v>2.1888497907042677</v>
      </c>
      <c r="L65" s="91">
        <v>2.1888497907042677</v>
      </c>
      <c r="N65" s="15">
        <v>4568.609523809524</v>
      </c>
      <c r="O65" s="15">
        <v>4568.609523809524</v>
      </c>
    </row>
    <row r="66" spans="2:15" x14ac:dyDescent="0.3">
      <c r="B66" s="1" t="s">
        <v>271</v>
      </c>
      <c r="C66" s="11" t="s">
        <v>8</v>
      </c>
      <c r="D66" s="15">
        <v>391470</v>
      </c>
      <c r="E66" s="87"/>
      <c r="F66" s="13">
        <v>1</v>
      </c>
      <c r="G66" s="13">
        <v>85</v>
      </c>
      <c r="H66" s="13">
        <v>0</v>
      </c>
      <c r="I66" s="47">
        <v>85</v>
      </c>
      <c r="J66" s="87"/>
      <c r="K66" s="91">
        <v>2.1713030372697779</v>
      </c>
      <c r="L66" s="91">
        <v>2.1713030372697779</v>
      </c>
      <c r="N66" s="15">
        <v>4605.5294117647063</v>
      </c>
      <c r="O66" s="15">
        <v>4605.5294117647063</v>
      </c>
    </row>
    <row r="67" spans="2:15" x14ac:dyDescent="0.3">
      <c r="B67" s="1" t="s">
        <v>263</v>
      </c>
      <c r="C67" s="11" t="s">
        <v>57</v>
      </c>
      <c r="D67" s="15">
        <v>454981</v>
      </c>
      <c r="E67" s="87"/>
      <c r="F67" s="13">
        <v>2</v>
      </c>
      <c r="G67" s="13">
        <v>97</v>
      </c>
      <c r="H67" s="13">
        <v>0</v>
      </c>
      <c r="I67" s="47">
        <v>97</v>
      </c>
      <c r="J67" s="87"/>
      <c r="K67" s="91">
        <v>2.131957158650581</v>
      </c>
      <c r="L67" s="91">
        <v>2.131957158650581</v>
      </c>
      <c r="N67" s="15">
        <v>4690.5257731958764</v>
      </c>
      <c r="O67" s="15">
        <v>4690.5257731958764</v>
      </c>
    </row>
    <row r="68" spans="2:15" x14ac:dyDescent="0.3">
      <c r="B68" s="1" t="s">
        <v>248</v>
      </c>
      <c r="C68" s="11" t="s">
        <v>53</v>
      </c>
      <c r="D68" s="15">
        <v>262327</v>
      </c>
      <c r="E68" s="87"/>
      <c r="F68" s="13">
        <v>0</v>
      </c>
      <c r="G68" s="13">
        <v>55</v>
      </c>
      <c r="H68" s="13">
        <v>0</v>
      </c>
      <c r="I68" s="47">
        <v>55</v>
      </c>
      <c r="J68" s="87"/>
      <c r="K68" s="91">
        <v>2.0966198675698653</v>
      </c>
      <c r="L68" s="91">
        <v>2.0966198675698653</v>
      </c>
      <c r="N68" s="15">
        <v>4769.5818181818186</v>
      </c>
      <c r="O68" s="15">
        <v>4769.5818181818186</v>
      </c>
    </row>
    <row r="69" spans="2:15" x14ac:dyDescent="0.3">
      <c r="B69" s="1" t="s">
        <v>255</v>
      </c>
      <c r="C69" s="11" t="s">
        <v>74</v>
      </c>
      <c r="D69" s="15">
        <v>656129</v>
      </c>
      <c r="E69" s="87"/>
      <c r="F69" s="13">
        <v>6</v>
      </c>
      <c r="G69" s="13">
        <v>137</v>
      </c>
      <c r="H69" s="13">
        <v>81</v>
      </c>
      <c r="I69" s="47">
        <v>218</v>
      </c>
      <c r="J69" s="87"/>
      <c r="K69" s="91">
        <v>3.3225173708218967</v>
      </c>
      <c r="L69" s="91">
        <v>2.0880040357917422</v>
      </c>
      <c r="N69" s="15">
        <v>3009.7660550458718</v>
      </c>
      <c r="O69" s="15">
        <v>4789.2627737226276</v>
      </c>
    </row>
    <row r="70" spans="2:15" x14ac:dyDescent="0.3">
      <c r="B70" s="1" t="s">
        <v>235</v>
      </c>
      <c r="C70" s="11" t="s">
        <v>11</v>
      </c>
      <c r="D70" s="15">
        <v>573724</v>
      </c>
      <c r="E70" s="87"/>
      <c r="F70" s="13">
        <v>0</v>
      </c>
      <c r="G70" s="13">
        <v>119</v>
      </c>
      <c r="H70" s="13">
        <v>0</v>
      </c>
      <c r="I70" s="47">
        <v>119</v>
      </c>
      <c r="J70" s="87"/>
      <c r="K70" s="91">
        <v>2.0741680668753615</v>
      </c>
      <c r="L70" s="91">
        <v>2.0741680668753615</v>
      </c>
      <c r="N70" s="15">
        <v>4821.2100840336134</v>
      </c>
      <c r="O70" s="15">
        <v>4821.2100840336134</v>
      </c>
    </row>
    <row r="71" spans="2:15" x14ac:dyDescent="0.3">
      <c r="B71" s="1" t="s">
        <v>281</v>
      </c>
      <c r="C71" s="11" t="s">
        <v>9</v>
      </c>
      <c r="D71" s="15">
        <v>973671</v>
      </c>
      <c r="E71" s="87"/>
      <c r="F71" s="13">
        <v>0</v>
      </c>
      <c r="G71" s="13">
        <v>197</v>
      </c>
      <c r="H71" s="13">
        <v>12</v>
      </c>
      <c r="I71" s="47">
        <v>209</v>
      </c>
      <c r="J71" s="87"/>
      <c r="K71" s="91">
        <v>2.1465156094820528</v>
      </c>
      <c r="L71" s="91">
        <v>2.0232706941050931</v>
      </c>
      <c r="N71" s="15">
        <v>4658.712918660287</v>
      </c>
      <c r="O71" s="15">
        <v>4942.4923857868016</v>
      </c>
    </row>
    <row r="72" spans="2:15" x14ac:dyDescent="0.3">
      <c r="B72" s="1" t="s">
        <v>267</v>
      </c>
      <c r="C72" s="11" t="s">
        <v>24</v>
      </c>
      <c r="D72" s="15">
        <v>872090</v>
      </c>
      <c r="E72" s="87"/>
      <c r="F72" s="13">
        <v>170</v>
      </c>
      <c r="G72" s="13">
        <v>176</v>
      </c>
      <c r="H72" s="13">
        <v>74</v>
      </c>
      <c r="I72" s="47">
        <v>250</v>
      </c>
      <c r="J72" s="87"/>
      <c r="K72" s="91">
        <v>2.8666766044788958</v>
      </c>
      <c r="L72" s="91">
        <v>2.0181403295531424</v>
      </c>
      <c r="N72" s="15">
        <v>3488.36</v>
      </c>
      <c r="O72" s="15">
        <v>4955.056818181818</v>
      </c>
    </row>
    <row r="73" spans="2:15" x14ac:dyDescent="0.3">
      <c r="B73" s="1" t="s">
        <v>250</v>
      </c>
      <c r="C73" s="11" t="s">
        <v>48</v>
      </c>
      <c r="D73" s="15">
        <v>327401</v>
      </c>
      <c r="E73" s="87"/>
      <c r="F73" s="13">
        <v>15</v>
      </c>
      <c r="G73" s="13">
        <v>66</v>
      </c>
      <c r="H73" s="13">
        <v>42</v>
      </c>
      <c r="I73" s="47">
        <v>108</v>
      </c>
      <c r="J73" s="87"/>
      <c r="K73" s="91">
        <v>3.2987070900821927</v>
      </c>
      <c r="L73" s="91">
        <v>2.0158765550502289</v>
      </c>
      <c r="N73" s="15">
        <v>3031.4907407407409</v>
      </c>
      <c r="O73" s="15">
        <v>4960.621212121212</v>
      </c>
    </row>
    <row r="74" spans="2:15" x14ac:dyDescent="0.3">
      <c r="B74" s="1" t="s">
        <v>221</v>
      </c>
      <c r="C74" s="11" t="s">
        <v>97</v>
      </c>
      <c r="D74" s="15">
        <v>244426</v>
      </c>
      <c r="E74" s="87"/>
      <c r="F74" s="13">
        <v>0</v>
      </c>
      <c r="G74" s="13">
        <v>49</v>
      </c>
      <c r="H74" s="13">
        <v>0</v>
      </c>
      <c r="I74" s="47">
        <v>49</v>
      </c>
      <c r="J74" s="87"/>
      <c r="K74" s="91">
        <v>2.0046967180250874</v>
      </c>
      <c r="L74" s="91">
        <v>2.0046967180250874</v>
      </c>
      <c r="N74" s="15">
        <v>4988.2857142857147</v>
      </c>
      <c r="O74" s="15">
        <v>4988.2857142857147</v>
      </c>
    </row>
    <row r="75" spans="2:15" x14ac:dyDescent="0.3">
      <c r="B75" s="1" t="s">
        <v>209</v>
      </c>
      <c r="C75" s="11" t="s">
        <v>80</v>
      </c>
      <c r="D75" s="15">
        <v>1396256</v>
      </c>
      <c r="E75" s="87"/>
      <c r="F75" s="13">
        <v>0</v>
      </c>
      <c r="G75" s="13">
        <v>275</v>
      </c>
      <c r="H75" s="13">
        <v>32</v>
      </c>
      <c r="I75" s="47">
        <v>307</v>
      </c>
      <c r="J75" s="87"/>
      <c r="K75" s="91">
        <v>2.1987371943253962</v>
      </c>
      <c r="L75" s="91">
        <v>1.9695528613663971</v>
      </c>
      <c r="N75" s="15">
        <v>4548.0651465798046</v>
      </c>
      <c r="O75" s="15">
        <v>5077.2945454545452</v>
      </c>
    </row>
    <row r="76" spans="2:15" x14ac:dyDescent="0.3">
      <c r="B76" s="1" t="s">
        <v>177</v>
      </c>
      <c r="C76" s="11" t="s">
        <v>67</v>
      </c>
      <c r="D76" s="15">
        <v>712357</v>
      </c>
      <c r="E76" s="87"/>
      <c r="F76" s="13">
        <v>2</v>
      </c>
      <c r="G76" s="13">
        <v>139</v>
      </c>
      <c r="H76" s="13">
        <v>0</v>
      </c>
      <c r="I76" s="47">
        <v>139</v>
      </c>
      <c r="J76" s="87"/>
      <c r="K76" s="91">
        <v>1.9512688160571174</v>
      </c>
      <c r="L76" s="91">
        <v>1.9512688160571174</v>
      </c>
      <c r="N76" s="15">
        <v>5124.8705035971225</v>
      </c>
      <c r="O76" s="15">
        <v>5124.8705035971225</v>
      </c>
    </row>
    <row r="77" spans="2:15" x14ac:dyDescent="0.3">
      <c r="B77" s="1" t="s">
        <v>208</v>
      </c>
      <c r="C77" s="144" t="s">
        <v>62</v>
      </c>
      <c r="D77" s="15">
        <v>8688059</v>
      </c>
      <c r="E77" s="87"/>
      <c r="F77" s="13">
        <v>917</v>
      </c>
      <c r="G77" s="13">
        <v>1691</v>
      </c>
      <c r="H77" s="13">
        <v>263</v>
      </c>
      <c r="I77" s="47">
        <v>1954</v>
      </c>
      <c r="J77" s="87"/>
      <c r="K77" s="91">
        <v>2.2490639163477137</v>
      </c>
      <c r="L77" s="91">
        <v>1.9463495816499405</v>
      </c>
      <c r="N77" s="15">
        <v>4446.2942681678605</v>
      </c>
      <c r="O77" s="15">
        <v>5137.8231815493791</v>
      </c>
    </row>
    <row r="78" spans="2:15" x14ac:dyDescent="0.3">
      <c r="B78" s="1" t="s">
        <v>257</v>
      </c>
      <c r="C78" s="11" t="s">
        <v>33</v>
      </c>
      <c r="D78" s="15">
        <v>234614</v>
      </c>
      <c r="E78" s="87"/>
      <c r="F78" s="13">
        <v>12</v>
      </c>
      <c r="G78" s="13">
        <v>45</v>
      </c>
      <c r="H78" s="13">
        <v>2</v>
      </c>
      <c r="I78" s="47">
        <v>47</v>
      </c>
      <c r="J78" s="87"/>
      <c r="K78" s="91">
        <v>2.0032905112226893</v>
      </c>
      <c r="L78" s="91">
        <v>1.9180441064898086</v>
      </c>
      <c r="N78" s="15">
        <v>4991.7872340425529</v>
      </c>
      <c r="O78" s="15">
        <v>5213.6444444444442</v>
      </c>
    </row>
    <row r="79" spans="2:15" x14ac:dyDescent="0.3">
      <c r="B79" s="1" t="s">
        <v>229</v>
      </c>
      <c r="C79" s="11" t="s">
        <v>19</v>
      </c>
      <c r="D79" s="15">
        <v>2730799</v>
      </c>
      <c r="E79" s="87"/>
      <c r="F79" s="13">
        <v>0</v>
      </c>
      <c r="G79" s="13">
        <v>520</v>
      </c>
      <c r="H79" s="13">
        <v>461</v>
      </c>
      <c r="I79" s="47">
        <v>981</v>
      </c>
      <c r="J79" s="87"/>
      <c r="K79" s="91">
        <v>3.5923552044657994</v>
      </c>
      <c r="L79" s="91">
        <v>1.9042045936006275</v>
      </c>
      <c r="N79" s="15">
        <v>2783.6890927624872</v>
      </c>
      <c r="O79" s="15">
        <v>5251.5365384615388</v>
      </c>
    </row>
    <row r="80" spans="2:15" x14ac:dyDescent="0.3">
      <c r="B80" s="1" t="s">
        <v>222</v>
      </c>
      <c r="C80" s="11" t="s">
        <v>44</v>
      </c>
      <c r="D80" s="15">
        <v>987087</v>
      </c>
      <c r="E80" s="87"/>
      <c r="F80" s="13">
        <v>6</v>
      </c>
      <c r="G80" s="13">
        <v>187</v>
      </c>
      <c r="H80" s="13">
        <v>49</v>
      </c>
      <c r="I80" s="47">
        <v>236</v>
      </c>
      <c r="J80" s="87"/>
      <c r="K80" s="91">
        <v>2.3908733475367416</v>
      </c>
      <c r="L80" s="91">
        <v>1.8944632033447912</v>
      </c>
      <c r="N80" s="15">
        <v>4182.5720338983047</v>
      </c>
      <c r="O80" s="15">
        <v>5278.5401069518721</v>
      </c>
    </row>
    <row r="81" spans="2:15" x14ac:dyDescent="0.3">
      <c r="B81" s="1" t="s">
        <v>198</v>
      </c>
      <c r="C81" s="11" t="s">
        <v>69</v>
      </c>
      <c r="D81" s="15">
        <v>312834</v>
      </c>
      <c r="E81" s="87"/>
      <c r="F81" s="13">
        <v>56</v>
      </c>
      <c r="G81" s="13">
        <v>57</v>
      </c>
      <c r="H81" s="13">
        <v>5</v>
      </c>
      <c r="I81" s="47">
        <v>62</v>
      </c>
      <c r="J81" s="87"/>
      <c r="K81" s="91">
        <v>1.9818817647698141</v>
      </c>
      <c r="L81" s="91">
        <v>1.8220525901916031</v>
      </c>
      <c r="N81" s="15">
        <v>5045.7096774193551</v>
      </c>
      <c r="O81" s="15">
        <v>5488.3157894736842</v>
      </c>
    </row>
    <row r="82" spans="2:15" x14ac:dyDescent="0.3">
      <c r="B82" s="1" t="s">
        <v>218</v>
      </c>
      <c r="C82" s="11" t="s">
        <v>55</v>
      </c>
      <c r="D82" s="15">
        <v>623337</v>
      </c>
      <c r="E82" s="87"/>
      <c r="F82" s="13">
        <v>1</v>
      </c>
      <c r="G82" s="13">
        <v>113</v>
      </c>
      <c r="H82" s="13">
        <v>1</v>
      </c>
      <c r="I82" s="47">
        <v>114</v>
      </c>
      <c r="J82" s="87"/>
      <c r="K82" s="91">
        <v>1.8288662473108446</v>
      </c>
      <c r="L82" s="91">
        <v>1.8128235609309249</v>
      </c>
      <c r="N82" s="15">
        <v>5467.8684210526317</v>
      </c>
      <c r="O82" s="15">
        <v>5516.2566371681414</v>
      </c>
    </row>
    <row r="83" spans="2:15" x14ac:dyDescent="0.3">
      <c r="B83" s="1" t="s">
        <v>242</v>
      </c>
      <c r="C83" s="11" t="s">
        <v>95</v>
      </c>
      <c r="D83" s="15">
        <v>698878</v>
      </c>
      <c r="E83" s="87"/>
      <c r="F83" s="13">
        <v>26</v>
      </c>
      <c r="G83" s="13">
        <v>125</v>
      </c>
      <c r="H83" s="13">
        <v>16</v>
      </c>
      <c r="I83" s="47">
        <v>141</v>
      </c>
      <c r="J83" s="87"/>
      <c r="K83" s="91">
        <v>2.0175195098429195</v>
      </c>
      <c r="L83" s="91">
        <v>1.788581125747269</v>
      </c>
      <c r="N83" s="15">
        <v>4956.5815602836883</v>
      </c>
      <c r="O83" s="15">
        <v>5591.0240000000003</v>
      </c>
    </row>
    <row r="84" spans="2:15" x14ac:dyDescent="0.3">
      <c r="B84" s="1" t="s">
        <v>256</v>
      </c>
      <c r="C84" s="11" t="s">
        <v>3</v>
      </c>
      <c r="D84" s="15">
        <v>345538</v>
      </c>
      <c r="E84" s="87"/>
      <c r="F84" s="13">
        <v>0</v>
      </c>
      <c r="G84" s="13">
        <v>60</v>
      </c>
      <c r="H84" s="13">
        <v>0</v>
      </c>
      <c r="I84" s="47">
        <v>60</v>
      </c>
      <c r="J84" s="87"/>
      <c r="K84" s="91">
        <v>1.736422622113921</v>
      </c>
      <c r="L84" s="91">
        <v>1.736422622113921</v>
      </c>
      <c r="N84" s="15">
        <v>5758.9666666666662</v>
      </c>
      <c r="O84" s="15">
        <v>5758.9666666666662</v>
      </c>
    </row>
    <row r="85" spans="2:15" x14ac:dyDescent="0.3">
      <c r="B85" s="1" t="s">
        <v>270</v>
      </c>
      <c r="C85" s="11" t="s">
        <v>50</v>
      </c>
      <c r="D85" s="15">
        <v>460718</v>
      </c>
      <c r="E85" s="87"/>
      <c r="F85" s="13">
        <v>14</v>
      </c>
      <c r="G85" s="13">
        <v>79</v>
      </c>
      <c r="H85" s="13">
        <v>2</v>
      </c>
      <c r="I85" s="47">
        <v>81</v>
      </c>
      <c r="J85" s="87"/>
      <c r="K85" s="91">
        <v>1.758125360849804</v>
      </c>
      <c r="L85" s="91">
        <v>1.714714858112772</v>
      </c>
      <c r="N85" s="15">
        <v>5687.8765432098762</v>
      </c>
      <c r="O85" s="15">
        <v>5831.8734177215192</v>
      </c>
    </row>
    <row r="86" spans="2:15" x14ac:dyDescent="0.3">
      <c r="B86" s="1" t="s">
        <v>201</v>
      </c>
      <c r="C86" s="11" t="s">
        <v>34</v>
      </c>
      <c r="D86" s="15">
        <v>512719</v>
      </c>
      <c r="E86" s="87"/>
      <c r="F86" s="13">
        <v>6</v>
      </c>
      <c r="G86" s="13">
        <v>86</v>
      </c>
      <c r="H86" s="13">
        <v>0</v>
      </c>
      <c r="I86" s="47">
        <v>86</v>
      </c>
      <c r="J86" s="87"/>
      <c r="K86" s="91">
        <v>1.6773320278749178</v>
      </c>
      <c r="L86" s="91">
        <v>1.6773320278749178</v>
      </c>
      <c r="N86" s="15">
        <v>5961.8488372093025</v>
      </c>
      <c r="O86" s="15">
        <v>5961.8488372093025</v>
      </c>
    </row>
    <row r="87" spans="2:15" x14ac:dyDescent="0.3">
      <c r="B87" s="1" t="s">
        <v>223</v>
      </c>
      <c r="C87" s="11" t="s">
        <v>35</v>
      </c>
      <c r="D87" s="15">
        <v>250176</v>
      </c>
      <c r="E87" s="87"/>
      <c r="F87" s="13">
        <v>0</v>
      </c>
      <c r="G87" s="13">
        <v>41</v>
      </c>
      <c r="H87" s="13">
        <v>0</v>
      </c>
      <c r="I87" s="47">
        <v>41</v>
      </c>
      <c r="J87" s="87"/>
      <c r="K87" s="91">
        <v>1.6388462522384242</v>
      </c>
      <c r="L87" s="91">
        <v>1.6388462522384242</v>
      </c>
      <c r="N87" s="15">
        <v>6101.8536585365855</v>
      </c>
      <c r="O87" s="15">
        <v>6101.8536585365855</v>
      </c>
    </row>
    <row r="88" spans="2:15" x14ac:dyDescent="0.3">
      <c r="B88" s="1" t="s">
        <v>166</v>
      </c>
      <c r="C88" s="11" t="s">
        <v>41</v>
      </c>
      <c r="D88" s="15">
        <v>2275767</v>
      </c>
      <c r="E88" s="87"/>
      <c r="F88" s="13">
        <v>49</v>
      </c>
      <c r="G88" s="13">
        <v>369</v>
      </c>
      <c r="H88" s="13">
        <v>212</v>
      </c>
      <c r="I88" s="47">
        <v>581</v>
      </c>
      <c r="J88" s="87"/>
      <c r="K88" s="91">
        <v>2.5529854330430135</v>
      </c>
      <c r="L88" s="91">
        <v>1.6214313679739623</v>
      </c>
      <c r="N88" s="15">
        <v>3916.9827882960412</v>
      </c>
      <c r="O88" s="15">
        <v>6167.3902439024387</v>
      </c>
    </row>
    <row r="89" spans="2:15" x14ac:dyDescent="0.3">
      <c r="B89" s="1" t="s">
        <v>283</v>
      </c>
      <c r="C89" s="11" t="s">
        <v>70</v>
      </c>
      <c r="D89" s="15">
        <v>1598945</v>
      </c>
      <c r="E89" s="87"/>
      <c r="F89" s="13">
        <v>71</v>
      </c>
      <c r="G89" s="13">
        <v>259</v>
      </c>
      <c r="H89" s="13">
        <v>0</v>
      </c>
      <c r="I89" s="47">
        <v>259</v>
      </c>
      <c r="J89" s="87"/>
      <c r="K89" s="91">
        <v>1.6198180675382829</v>
      </c>
      <c r="L89" s="91">
        <v>1.6198180675382829</v>
      </c>
      <c r="N89" s="15">
        <v>6173.532818532819</v>
      </c>
      <c r="O89" s="15">
        <v>6173.532818532819</v>
      </c>
    </row>
    <row r="90" spans="2:15" x14ac:dyDescent="0.3">
      <c r="B90" s="1" t="s">
        <v>264</v>
      </c>
      <c r="C90" s="11" t="s">
        <v>26</v>
      </c>
      <c r="D90" s="15">
        <v>1307764</v>
      </c>
      <c r="E90" s="87"/>
      <c r="F90" s="13">
        <v>0</v>
      </c>
      <c r="G90" s="13">
        <v>210</v>
      </c>
      <c r="H90" s="13">
        <v>53</v>
      </c>
      <c r="I90" s="47">
        <v>263</v>
      </c>
      <c r="J90" s="87"/>
      <c r="K90" s="91">
        <v>2.0110662168403475</v>
      </c>
      <c r="L90" s="91">
        <v>1.6057943176291747</v>
      </c>
      <c r="N90" s="15">
        <v>4972.486692015209</v>
      </c>
      <c r="O90" s="15">
        <v>6227.4476190476189</v>
      </c>
    </row>
    <row r="91" spans="2:15" x14ac:dyDescent="0.3">
      <c r="B91" s="1" t="s">
        <v>169</v>
      </c>
      <c r="C91" s="11" t="s">
        <v>17</v>
      </c>
      <c r="D91" s="15">
        <v>1170986</v>
      </c>
      <c r="E91" s="87"/>
      <c r="F91" s="13">
        <v>15</v>
      </c>
      <c r="G91" s="13">
        <v>188</v>
      </c>
      <c r="H91" s="13">
        <v>6</v>
      </c>
      <c r="I91" s="47">
        <v>194</v>
      </c>
      <c r="J91" s="87"/>
      <c r="K91" s="91">
        <v>1.6567234791876246</v>
      </c>
      <c r="L91" s="91">
        <v>1.6054846086972858</v>
      </c>
      <c r="N91" s="15">
        <v>6036.0103092783502</v>
      </c>
      <c r="O91" s="15">
        <v>6228.6489361702124</v>
      </c>
    </row>
    <row r="92" spans="2:15" x14ac:dyDescent="0.3">
      <c r="B92" s="1" t="s">
        <v>277</v>
      </c>
      <c r="C92" s="11" t="s">
        <v>84</v>
      </c>
      <c r="D92" s="15">
        <v>246948</v>
      </c>
      <c r="E92" s="87"/>
      <c r="F92" s="13">
        <v>0</v>
      </c>
      <c r="G92" s="13">
        <v>37</v>
      </c>
      <c r="H92" s="13">
        <v>0</v>
      </c>
      <c r="I92" s="47">
        <v>37</v>
      </c>
      <c r="J92" s="87"/>
      <c r="K92" s="91">
        <v>1.4982911382153328</v>
      </c>
      <c r="L92" s="91">
        <v>1.4982911382153328</v>
      </c>
      <c r="N92" s="15">
        <v>6674.27027027027</v>
      </c>
      <c r="O92" s="15">
        <v>6674.27027027027</v>
      </c>
    </row>
    <row r="93" spans="2:15" x14ac:dyDescent="0.3">
      <c r="B93" s="1" t="s">
        <v>246</v>
      </c>
      <c r="C93" s="11" t="s">
        <v>5</v>
      </c>
      <c r="D93" s="15">
        <v>397158</v>
      </c>
      <c r="E93" s="87"/>
      <c r="F93" s="13">
        <v>58</v>
      </c>
      <c r="G93" s="13">
        <v>58</v>
      </c>
      <c r="H93" s="13">
        <v>110</v>
      </c>
      <c r="I93" s="47">
        <v>168</v>
      </c>
      <c r="J93" s="87"/>
      <c r="K93" s="91">
        <v>4.2300545374888587</v>
      </c>
      <c r="L93" s="91">
        <v>1.4603759712759152</v>
      </c>
      <c r="N93" s="15">
        <v>2364.0357142857142</v>
      </c>
      <c r="O93" s="15">
        <v>6847.5517241379312</v>
      </c>
    </row>
    <row r="94" spans="2:15" x14ac:dyDescent="0.3">
      <c r="B94" s="1" t="s">
        <v>234</v>
      </c>
      <c r="C94" s="11" t="s">
        <v>56</v>
      </c>
      <c r="D94" s="15">
        <v>513964</v>
      </c>
      <c r="E94" s="87"/>
      <c r="F94" s="13">
        <v>70</v>
      </c>
      <c r="G94" s="13">
        <v>75</v>
      </c>
      <c r="H94" s="13">
        <v>0</v>
      </c>
      <c r="I94" s="47">
        <v>75</v>
      </c>
      <c r="J94" s="87"/>
      <c r="K94" s="91">
        <v>1.4592461728837041</v>
      </c>
      <c r="L94" s="91">
        <v>1.4592461728837041</v>
      </c>
      <c r="N94" s="15">
        <v>6852.8533333333335</v>
      </c>
      <c r="O94" s="15">
        <v>6852.8533333333335</v>
      </c>
    </row>
    <row r="95" spans="2:15" x14ac:dyDescent="0.3">
      <c r="B95" s="1" t="s">
        <v>167</v>
      </c>
      <c r="C95" s="11" t="s">
        <v>40</v>
      </c>
      <c r="D95" s="15">
        <v>1017394</v>
      </c>
      <c r="E95" s="87"/>
      <c r="F95" s="13">
        <v>0</v>
      </c>
      <c r="G95" s="13">
        <v>147</v>
      </c>
      <c r="H95" s="13">
        <v>0</v>
      </c>
      <c r="I95" s="47">
        <v>147</v>
      </c>
      <c r="J95" s="87"/>
      <c r="K95" s="91">
        <v>1.4448679665891484</v>
      </c>
      <c r="L95" s="91">
        <v>1.4448679665891484</v>
      </c>
      <c r="N95" s="15">
        <v>6921.0476190476193</v>
      </c>
      <c r="O95" s="15">
        <v>6921.0476190476193</v>
      </c>
    </row>
    <row r="96" spans="2:15" x14ac:dyDescent="0.3">
      <c r="B96" s="1" t="s">
        <v>241</v>
      </c>
      <c r="C96" s="11" t="s">
        <v>77</v>
      </c>
      <c r="D96" s="15">
        <v>317795</v>
      </c>
      <c r="E96" s="87"/>
      <c r="F96" s="13">
        <v>2</v>
      </c>
      <c r="G96" s="13">
        <v>43</v>
      </c>
      <c r="H96" s="13">
        <v>0</v>
      </c>
      <c r="I96" s="47">
        <v>43</v>
      </c>
      <c r="J96" s="87"/>
      <c r="K96" s="91">
        <v>1.3530735222391792</v>
      </c>
      <c r="L96" s="91">
        <v>1.3530735222391792</v>
      </c>
      <c r="N96" s="15">
        <v>7390.5813953488368</v>
      </c>
      <c r="O96" s="15">
        <v>7390.5813953488368</v>
      </c>
    </row>
    <row r="97" spans="2:15" x14ac:dyDescent="0.3">
      <c r="B97" s="1" t="s">
        <v>265</v>
      </c>
      <c r="C97" s="11" t="s">
        <v>79</v>
      </c>
      <c r="D97" s="15">
        <v>1445114</v>
      </c>
      <c r="E97" s="87"/>
      <c r="F97" s="13">
        <v>11</v>
      </c>
      <c r="G97" s="13">
        <v>180</v>
      </c>
      <c r="H97" s="13">
        <v>45</v>
      </c>
      <c r="I97" s="47">
        <v>225</v>
      </c>
      <c r="J97" s="87"/>
      <c r="K97" s="91">
        <v>1.5569705919394594</v>
      </c>
      <c r="L97" s="91">
        <v>1.2455764735515675</v>
      </c>
      <c r="N97" s="15">
        <v>6422.7288888888888</v>
      </c>
      <c r="O97" s="15">
        <v>8028.4111111111115</v>
      </c>
    </row>
    <row r="98" spans="2:15" x14ac:dyDescent="0.3">
      <c r="B98" s="1" t="s">
        <v>219</v>
      </c>
      <c r="C98" s="11" t="s">
        <v>36</v>
      </c>
      <c r="D98" s="15">
        <v>278380</v>
      </c>
      <c r="E98" s="87"/>
      <c r="F98" s="13">
        <v>1</v>
      </c>
      <c r="G98" s="13">
        <v>32</v>
      </c>
      <c r="H98" s="13">
        <v>0</v>
      </c>
      <c r="I98" s="47">
        <v>32</v>
      </c>
      <c r="J98" s="87"/>
      <c r="K98" s="91">
        <v>1.1495078669444645</v>
      </c>
      <c r="L98" s="91">
        <v>1.1495078669444645</v>
      </c>
      <c r="N98" s="15">
        <v>8699.375</v>
      </c>
      <c r="O98" s="15">
        <v>8699.375</v>
      </c>
    </row>
    <row r="99" spans="2:15" x14ac:dyDescent="0.3">
      <c r="B99" s="1" t="s">
        <v>225</v>
      </c>
      <c r="C99" s="11" t="s">
        <v>45</v>
      </c>
      <c r="D99" s="15">
        <v>309685</v>
      </c>
      <c r="E99" s="87"/>
      <c r="F99" s="13">
        <v>2</v>
      </c>
      <c r="G99" s="13">
        <v>35</v>
      </c>
      <c r="H99" s="13">
        <v>0</v>
      </c>
      <c r="I99" s="47">
        <v>35</v>
      </c>
      <c r="J99" s="87"/>
      <c r="K99" s="91">
        <v>1.1301806674524113</v>
      </c>
      <c r="L99" s="91">
        <v>1.1301806674524113</v>
      </c>
      <c r="N99" s="15">
        <v>8848.1428571428569</v>
      </c>
      <c r="O99" s="15">
        <v>8848.1428571428569</v>
      </c>
    </row>
    <row r="100" spans="2:15" x14ac:dyDescent="0.3">
      <c r="B100" s="1" t="s">
        <v>200</v>
      </c>
      <c r="C100" s="11" t="s">
        <v>51</v>
      </c>
      <c r="D100" s="15">
        <v>3903310</v>
      </c>
      <c r="E100" s="87"/>
      <c r="F100" s="13">
        <v>56</v>
      </c>
      <c r="G100" s="13">
        <v>439</v>
      </c>
      <c r="H100" s="13">
        <v>5</v>
      </c>
      <c r="I100" s="47">
        <v>444</v>
      </c>
      <c r="J100" s="87"/>
      <c r="K100" s="91">
        <v>1.1374961250835829</v>
      </c>
      <c r="L100" s="91">
        <v>1.1246864840353443</v>
      </c>
      <c r="N100" s="15">
        <v>8791.2387387387389</v>
      </c>
      <c r="O100" s="15">
        <v>8891.3667425968106</v>
      </c>
    </row>
    <row r="101" spans="2:15" x14ac:dyDescent="0.3">
      <c r="B101" s="1" t="s">
        <v>211</v>
      </c>
      <c r="C101" s="11" t="s">
        <v>83</v>
      </c>
      <c r="D101" s="15">
        <v>310626</v>
      </c>
      <c r="E101" s="87"/>
      <c r="F101" s="13">
        <v>1</v>
      </c>
      <c r="G101" s="13">
        <v>33</v>
      </c>
      <c r="H101" s="13">
        <v>2</v>
      </c>
      <c r="I101" s="47">
        <v>35</v>
      </c>
      <c r="J101" s="87"/>
      <c r="K101" s="91">
        <v>1.1267569359937675</v>
      </c>
      <c r="L101" s="91">
        <v>1.0623708253655522</v>
      </c>
      <c r="N101" s="15">
        <v>8875.028571428571</v>
      </c>
      <c r="O101" s="15">
        <v>9412.9090909090901</v>
      </c>
    </row>
    <row r="102" spans="2:15" x14ac:dyDescent="0.3">
      <c r="B102" s="1" t="s">
        <v>206</v>
      </c>
      <c r="C102" s="11" t="s">
        <v>63</v>
      </c>
      <c r="D102" s="15">
        <v>313706</v>
      </c>
      <c r="E102" s="87"/>
      <c r="F102" s="13">
        <v>23</v>
      </c>
      <c r="G102" s="13">
        <v>32</v>
      </c>
      <c r="H102" s="13">
        <v>0</v>
      </c>
      <c r="I102" s="47">
        <v>32</v>
      </c>
      <c r="J102" s="87"/>
      <c r="K102" s="91">
        <v>1.0200633714369505</v>
      </c>
      <c r="L102" s="91">
        <v>1.0200633714369505</v>
      </c>
      <c r="N102" s="15">
        <v>9803.3125</v>
      </c>
      <c r="O102" s="15">
        <v>9803.3125</v>
      </c>
    </row>
    <row r="103" spans="2:15" x14ac:dyDescent="0.3">
      <c r="B103" s="1" t="s">
        <v>388</v>
      </c>
      <c r="C103" s="11" t="s">
        <v>387</v>
      </c>
      <c r="D103" s="15">
        <v>227603</v>
      </c>
      <c r="E103" s="87"/>
      <c r="F103" s="13">
        <v>10</v>
      </c>
      <c r="G103" s="13">
        <v>23</v>
      </c>
      <c r="H103" s="13">
        <v>2</v>
      </c>
      <c r="I103" s="47">
        <v>25</v>
      </c>
      <c r="J103" s="87"/>
      <c r="K103" s="91">
        <v>1.0984037995984237</v>
      </c>
      <c r="L103" s="91">
        <v>1.0105314956305498</v>
      </c>
      <c r="N103" s="15">
        <v>9104.1200000000008</v>
      </c>
      <c r="O103" s="15">
        <v>9895.782608695652</v>
      </c>
    </row>
    <row r="104" spans="2:15" x14ac:dyDescent="0.3">
      <c r="B104" s="1" t="s">
        <v>243</v>
      </c>
      <c r="C104" s="11" t="s">
        <v>65</v>
      </c>
      <c r="D104" s="15">
        <v>283177</v>
      </c>
      <c r="E104" s="87"/>
      <c r="F104" s="13">
        <v>7</v>
      </c>
      <c r="G104" s="13">
        <v>28</v>
      </c>
      <c r="H104" s="13">
        <v>0</v>
      </c>
      <c r="I104" s="47">
        <v>28</v>
      </c>
      <c r="J104" s="87"/>
      <c r="K104" s="91">
        <v>0.9887808685027385</v>
      </c>
      <c r="L104" s="91">
        <v>0.9887808685027385</v>
      </c>
      <c r="N104" s="15">
        <v>10113.464285714286</v>
      </c>
      <c r="O104" s="15">
        <v>10113.464285714286</v>
      </c>
    </row>
    <row r="105" spans="2:15" x14ac:dyDescent="0.3">
      <c r="B105" s="1" t="s">
        <v>276</v>
      </c>
      <c r="C105" s="11" t="s">
        <v>71</v>
      </c>
      <c r="D105" s="15">
        <v>1634270</v>
      </c>
      <c r="E105" s="87"/>
      <c r="F105" s="13">
        <v>107</v>
      </c>
      <c r="G105" s="13">
        <v>161</v>
      </c>
      <c r="H105" s="13">
        <v>1</v>
      </c>
      <c r="I105" s="47">
        <v>162</v>
      </c>
      <c r="J105" s="87"/>
      <c r="K105" s="91">
        <v>0.99126827268444018</v>
      </c>
      <c r="L105" s="91">
        <v>0.98514933272959793</v>
      </c>
      <c r="N105" s="15">
        <v>10088.086419753086</v>
      </c>
      <c r="O105" s="15">
        <v>10150.745341614907</v>
      </c>
    </row>
    <row r="106" spans="2:15" ht="14.4" thickBot="1" x14ac:dyDescent="0.35">
      <c r="H106" s="35"/>
    </row>
    <row r="107" spans="2:15" x14ac:dyDescent="0.3">
      <c r="C107" s="40" t="s">
        <v>129</v>
      </c>
      <c r="D107" s="30"/>
      <c r="E107" s="90"/>
      <c r="F107" s="73">
        <v>1</v>
      </c>
      <c r="G107" s="73">
        <v>23</v>
      </c>
      <c r="H107" s="73">
        <v>1</v>
      </c>
      <c r="I107" s="73">
        <v>25</v>
      </c>
      <c r="J107" s="56"/>
      <c r="K107" s="53">
        <v>0.9887808685027385</v>
      </c>
      <c r="L107" s="53">
        <v>0.98514933272959793</v>
      </c>
      <c r="N107" s="73">
        <v>696.63796909492271</v>
      </c>
      <c r="O107" s="73">
        <v>1455.6021505376343</v>
      </c>
    </row>
    <row r="108" spans="2:15" x14ac:dyDescent="0.3">
      <c r="C108" s="41" t="s">
        <v>130</v>
      </c>
      <c r="D108" s="32"/>
      <c r="E108" s="90"/>
      <c r="F108" s="13">
        <v>4</v>
      </c>
      <c r="G108" s="13">
        <v>113.5</v>
      </c>
      <c r="H108" s="13">
        <v>1</v>
      </c>
      <c r="I108" s="13">
        <v>127.5</v>
      </c>
      <c r="J108" s="56"/>
      <c r="K108" s="14">
        <v>2.8130292006879705</v>
      </c>
      <c r="L108" s="14">
        <v>2.3915014531613963</v>
      </c>
      <c r="N108" s="13">
        <v>3555.0850526315789</v>
      </c>
      <c r="O108" s="13">
        <v>4181.7605494505497</v>
      </c>
    </row>
    <row r="109" spans="2:15" ht="14.4" thickBot="1" x14ac:dyDescent="0.35">
      <c r="C109" s="42" t="s">
        <v>131</v>
      </c>
      <c r="D109" s="34"/>
      <c r="E109" s="90"/>
      <c r="F109" s="109">
        <v>917</v>
      </c>
      <c r="G109" s="109">
        <v>1691</v>
      </c>
      <c r="H109" s="109">
        <v>702</v>
      </c>
      <c r="I109" s="109">
        <v>1954</v>
      </c>
      <c r="J109" s="56"/>
      <c r="K109" s="58">
        <v>14.354658292587864</v>
      </c>
      <c r="L109" s="58">
        <v>6.8700090861410494</v>
      </c>
      <c r="N109" s="109">
        <v>10113.464285714286</v>
      </c>
      <c r="O109" s="109">
        <v>10150.745341614907</v>
      </c>
    </row>
    <row r="111" spans="2:15" x14ac:dyDescent="0.3">
      <c r="B111" s="1" t="s">
        <v>282</v>
      </c>
      <c r="C111" s="113" t="s">
        <v>28</v>
      </c>
      <c r="D111" s="123">
        <v>219477</v>
      </c>
      <c r="E111" s="87"/>
      <c r="F111" s="114">
        <v>3</v>
      </c>
      <c r="G111" s="114">
        <v>75</v>
      </c>
      <c r="H111" s="114">
        <v>8</v>
      </c>
      <c r="I111" s="119">
        <v>83</v>
      </c>
      <c r="J111" s="87"/>
      <c r="K111" s="125">
        <v>3.7817174464750289</v>
      </c>
      <c r="L111" s="125">
        <v>3.4172145600677979</v>
      </c>
      <c r="N111" s="123">
        <v>2644.3012048192772</v>
      </c>
      <c r="O111" s="123">
        <v>2926.36</v>
      </c>
    </row>
    <row r="113" spans="3:4" x14ac:dyDescent="0.3">
      <c r="C113" s="2" t="s">
        <v>335</v>
      </c>
    </row>
    <row r="114" spans="3:4" x14ac:dyDescent="0.3">
      <c r="C114" s="1" t="s">
        <v>337</v>
      </c>
    </row>
    <row r="115" spans="3:4" x14ac:dyDescent="0.3">
      <c r="C115" s="1" t="s">
        <v>361</v>
      </c>
    </row>
    <row r="117" spans="3:4" x14ac:dyDescent="0.3">
      <c r="C117" s="2" t="s">
        <v>338</v>
      </c>
    </row>
    <row r="118" spans="3:4" x14ac:dyDescent="0.3">
      <c r="C118" s="6" t="s">
        <v>112</v>
      </c>
      <c r="D118" s="1" t="s">
        <v>360</v>
      </c>
    </row>
    <row r="119" spans="3:4" x14ac:dyDescent="0.3">
      <c r="C119" s="6" t="s">
        <v>346</v>
      </c>
      <c r="D119" s="7" t="s">
        <v>363</v>
      </c>
    </row>
    <row r="120" spans="3:4" x14ac:dyDescent="0.3">
      <c r="C120" s="6" t="s">
        <v>348</v>
      </c>
      <c r="D120" s="7" t="s">
        <v>362</v>
      </c>
    </row>
    <row r="121" spans="3:4" x14ac:dyDescent="0.3">
      <c r="C121" s="6" t="s">
        <v>357</v>
      </c>
      <c r="D121" s="1" t="s">
        <v>358</v>
      </c>
    </row>
    <row r="122" spans="3:4" x14ac:dyDescent="0.3">
      <c r="D122" s="1"/>
    </row>
  </sheetData>
  <autoFilter ref="A5:O105" xr:uid="{00000000-0001-0000-0C00-000000000000}">
    <sortState xmlns:xlrd2="http://schemas.microsoft.com/office/spreadsheetml/2017/richdata2" ref="A6:O105">
      <sortCondition descending="1" ref="L5:L105"/>
    </sortState>
  </autoFilter>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20"/>
  <sheetViews>
    <sheetView showGridLines="0" workbookViewId="0"/>
  </sheetViews>
  <sheetFormatPr defaultColWidth="9.109375" defaultRowHeight="13.8" x14ac:dyDescent="0.3"/>
  <cols>
    <col min="1" max="1" width="9.109375" style="1"/>
    <col min="2" max="2" width="9.109375" style="1" hidden="1" customWidth="1"/>
    <col min="3" max="3" width="25.88671875" style="1" bestFit="1" customWidth="1"/>
    <col min="4" max="4" width="17" style="7" bestFit="1" customWidth="1"/>
    <col min="5" max="5" width="1.109375" style="7" customWidth="1"/>
    <col min="6" max="6" width="12.5546875" style="7" customWidth="1"/>
    <col min="7" max="7" width="16.109375" style="108" bestFit="1" customWidth="1"/>
    <col min="8" max="8" width="1.109375" style="108" customWidth="1"/>
    <col min="9" max="9" width="16.6640625" style="111" customWidth="1"/>
    <col min="10" max="10" width="1.109375" style="1" customWidth="1"/>
    <col min="11" max="11" width="14.6640625" style="1" customWidth="1"/>
    <col min="12" max="16384" width="9.109375" style="1"/>
  </cols>
  <sheetData>
    <row r="1" spans="2:12" s="2" customFormat="1" ht="15.6" x14ac:dyDescent="0.3">
      <c r="C1" s="45" t="s">
        <v>121</v>
      </c>
      <c r="D1" s="7"/>
      <c r="E1" s="7"/>
      <c r="F1" s="7"/>
      <c r="G1" s="108"/>
      <c r="H1" s="108"/>
      <c r="I1" s="111"/>
    </row>
    <row r="2" spans="2:12" s="2" customFormat="1" ht="14.4" thickBot="1" x14ac:dyDescent="0.35">
      <c r="D2" s="7"/>
      <c r="E2" s="7"/>
      <c r="F2" s="95" t="s">
        <v>311</v>
      </c>
      <c r="G2" s="100"/>
      <c r="H2" s="108"/>
      <c r="I2" s="111"/>
    </row>
    <row r="3" spans="2:12" s="2" customFormat="1" ht="27.6" x14ac:dyDescent="0.3">
      <c r="C3" s="9" t="s">
        <v>0</v>
      </c>
      <c r="D3" s="12" t="s">
        <v>1</v>
      </c>
      <c r="E3" s="79"/>
      <c r="F3" s="54" t="s">
        <v>139</v>
      </c>
      <c r="G3" s="54" t="s">
        <v>106</v>
      </c>
      <c r="H3" s="55"/>
      <c r="I3" s="93" t="s">
        <v>312</v>
      </c>
      <c r="J3" s="6" t="s">
        <v>146</v>
      </c>
      <c r="K3" s="93" t="s">
        <v>289</v>
      </c>
    </row>
    <row r="4" spans="2:12" s="2" customFormat="1" hidden="1" x14ac:dyDescent="0.3">
      <c r="C4" s="52"/>
      <c r="D4" s="126"/>
      <c r="E4" s="127"/>
      <c r="F4" s="1" t="s">
        <v>189</v>
      </c>
      <c r="G4" s="1" t="s">
        <v>188</v>
      </c>
      <c r="H4" s="1"/>
      <c r="I4" s="128"/>
      <c r="J4" s="136"/>
      <c r="L4" s="1"/>
    </row>
    <row r="5" spans="2:12" s="2" customFormat="1" x14ac:dyDescent="0.3">
      <c r="C5" s="52"/>
      <c r="D5" s="126"/>
      <c r="E5" s="127"/>
      <c r="F5" s="126"/>
      <c r="G5" s="126"/>
      <c r="H5" s="127"/>
      <c r="I5" s="128"/>
      <c r="J5" s="136"/>
      <c r="L5" s="1"/>
    </row>
    <row r="6" spans="2:12" x14ac:dyDescent="0.3">
      <c r="B6" s="1" t="s">
        <v>272</v>
      </c>
      <c r="C6" s="59" t="s">
        <v>12</v>
      </c>
      <c r="D6" s="13">
        <v>227382</v>
      </c>
      <c r="E6" s="56"/>
      <c r="F6" s="13">
        <v>1</v>
      </c>
      <c r="G6" s="13">
        <v>36</v>
      </c>
      <c r="H6" s="56"/>
      <c r="I6" s="14">
        <v>3.1664775575903108</v>
      </c>
      <c r="J6" s="101"/>
      <c r="K6" s="13">
        <v>6316.166666666667</v>
      </c>
    </row>
    <row r="7" spans="2:12" x14ac:dyDescent="0.3">
      <c r="B7" s="1" t="s">
        <v>237</v>
      </c>
      <c r="C7" s="11" t="s">
        <v>59</v>
      </c>
      <c r="D7" s="13">
        <v>434200</v>
      </c>
      <c r="E7" s="56"/>
      <c r="F7" s="13">
        <v>0</v>
      </c>
      <c r="G7" s="13">
        <v>49</v>
      </c>
      <c r="H7" s="56"/>
      <c r="I7" s="14">
        <v>2.2570244127130357</v>
      </c>
      <c r="J7" s="101"/>
      <c r="K7" s="13">
        <v>8861.224489795919</v>
      </c>
    </row>
    <row r="8" spans="2:12" x14ac:dyDescent="0.3">
      <c r="B8" s="1" t="s">
        <v>283</v>
      </c>
      <c r="C8" s="11" t="s">
        <v>70</v>
      </c>
      <c r="D8" s="13">
        <v>1598945</v>
      </c>
      <c r="E8" s="56"/>
      <c r="F8" s="13">
        <v>151</v>
      </c>
      <c r="G8" s="13">
        <v>165</v>
      </c>
      <c r="H8" s="56"/>
      <c r="I8" s="14">
        <v>2.063860858253411</v>
      </c>
      <c r="J8" s="101"/>
      <c r="K8" s="13">
        <v>9690.575757575758</v>
      </c>
    </row>
    <row r="9" spans="2:12" x14ac:dyDescent="0.3">
      <c r="B9" s="1" t="s">
        <v>204</v>
      </c>
      <c r="C9" s="11" t="s">
        <v>64</v>
      </c>
      <c r="D9" s="13">
        <v>237390</v>
      </c>
      <c r="E9" s="56"/>
      <c r="F9" s="13">
        <v>0</v>
      </c>
      <c r="G9" s="13">
        <v>24</v>
      </c>
      <c r="H9" s="56"/>
      <c r="I9" s="14">
        <v>2.0219891318084167</v>
      </c>
      <c r="J9" s="101"/>
      <c r="K9" s="13">
        <v>9891.25</v>
      </c>
    </row>
    <row r="10" spans="2:12" x14ac:dyDescent="0.3">
      <c r="B10" s="1" t="s">
        <v>242</v>
      </c>
      <c r="C10" s="11" t="s">
        <v>95</v>
      </c>
      <c r="D10" s="13">
        <v>698878</v>
      </c>
      <c r="E10" s="56"/>
      <c r="F10" s="13">
        <v>3</v>
      </c>
      <c r="G10" s="13">
        <v>70</v>
      </c>
      <c r="H10" s="56"/>
      <c r="I10" s="14">
        <v>2.0032108608369414</v>
      </c>
      <c r="J10" s="101"/>
      <c r="K10" s="13">
        <v>9983.971428571429</v>
      </c>
    </row>
    <row r="11" spans="2:12" x14ac:dyDescent="0.3">
      <c r="B11" s="1" t="s">
        <v>227</v>
      </c>
      <c r="C11" s="11" t="s">
        <v>15</v>
      </c>
      <c r="D11" s="13">
        <v>281655</v>
      </c>
      <c r="E11" s="56"/>
      <c r="F11" s="13">
        <v>0</v>
      </c>
      <c r="G11" s="13">
        <v>28</v>
      </c>
      <c r="H11" s="56"/>
      <c r="I11" s="14">
        <v>1.9882480339422344</v>
      </c>
      <c r="J11" s="101"/>
      <c r="K11" s="13">
        <v>10059.107142857143</v>
      </c>
    </row>
    <row r="12" spans="2:12" x14ac:dyDescent="0.3">
      <c r="B12" s="1" t="s">
        <v>263</v>
      </c>
      <c r="C12" s="11" t="s">
        <v>57</v>
      </c>
      <c r="D12" s="13">
        <v>454981</v>
      </c>
      <c r="E12" s="56"/>
      <c r="F12" s="13">
        <v>0</v>
      </c>
      <c r="G12" s="13">
        <v>43</v>
      </c>
      <c r="H12" s="56"/>
      <c r="I12" s="14">
        <v>1.8901888210716493</v>
      </c>
      <c r="J12" s="101"/>
      <c r="K12" s="13">
        <v>10580.953488372093</v>
      </c>
    </row>
    <row r="13" spans="2:12" x14ac:dyDescent="0.3">
      <c r="B13" s="1" t="s">
        <v>229</v>
      </c>
      <c r="C13" s="11" t="s">
        <v>19</v>
      </c>
      <c r="D13" s="13">
        <v>2730799</v>
      </c>
      <c r="E13" s="56"/>
      <c r="F13" s="13">
        <v>6</v>
      </c>
      <c r="G13" s="13">
        <v>252</v>
      </c>
      <c r="H13" s="56"/>
      <c r="I13" s="14">
        <v>1.8456136830283005</v>
      </c>
      <c r="J13" s="101"/>
      <c r="K13" s="13">
        <v>10836.503968253968</v>
      </c>
    </row>
    <row r="14" spans="2:12" x14ac:dyDescent="0.3">
      <c r="B14" s="1" t="s">
        <v>274</v>
      </c>
      <c r="C14" s="11" t="s">
        <v>72</v>
      </c>
      <c r="D14" s="13">
        <v>304976</v>
      </c>
      <c r="E14" s="56"/>
      <c r="F14" s="13">
        <v>5</v>
      </c>
      <c r="G14" s="13">
        <v>28</v>
      </c>
      <c r="H14" s="56"/>
      <c r="I14" s="14">
        <v>1.8362100624311419</v>
      </c>
      <c r="J14" s="101"/>
      <c r="K14" s="13">
        <v>10892</v>
      </c>
    </row>
    <row r="15" spans="2:12" x14ac:dyDescent="0.3">
      <c r="B15" s="1" t="s">
        <v>280</v>
      </c>
      <c r="C15" s="11" t="s">
        <v>127</v>
      </c>
      <c r="D15" s="13">
        <v>232634</v>
      </c>
      <c r="E15" s="56"/>
      <c r="F15" s="13">
        <v>2</v>
      </c>
      <c r="G15" s="13">
        <v>21</v>
      </c>
      <c r="H15" s="56"/>
      <c r="I15" s="14">
        <v>1.8054110749073651</v>
      </c>
      <c r="J15" s="101"/>
      <c r="K15" s="13">
        <v>11077.809523809523</v>
      </c>
    </row>
    <row r="16" spans="2:12" x14ac:dyDescent="0.3">
      <c r="B16" s="1" t="s">
        <v>214</v>
      </c>
      <c r="C16" s="11" t="s">
        <v>90</v>
      </c>
      <c r="D16" s="13">
        <v>391710</v>
      </c>
      <c r="E16" s="56"/>
      <c r="F16" s="13">
        <v>0</v>
      </c>
      <c r="G16" s="13">
        <v>35</v>
      </c>
      <c r="H16" s="56"/>
      <c r="I16" s="14">
        <v>1.7870363278956369</v>
      </c>
      <c r="J16" s="101"/>
      <c r="K16" s="13">
        <v>11191.714285714286</v>
      </c>
    </row>
    <row r="17" spans="2:11" x14ac:dyDescent="0.3">
      <c r="B17" s="1" t="s">
        <v>235</v>
      </c>
      <c r="C17" s="11" t="s">
        <v>11</v>
      </c>
      <c r="D17" s="13">
        <v>573724</v>
      </c>
      <c r="E17" s="56"/>
      <c r="F17" s="13">
        <v>4</v>
      </c>
      <c r="G17" s="13">
        <v>50</v>
      </c>
      <c r="H17" s="56"/>
      <c r="I17" s="14">
        <v>1.7429983755255138</v>
      </c>
      <c r="J17" s="101"/>
      <c r="K17" s="13">
        <v>11474.48</v>
      </c>
    </row>
    <row r="18" spans="2:11" x14ac:dyDescent="0.3">
      <c r="B18" s="1" t="s">
        <v>216</v>
      </c>
      <c r="C18" s="11" t="s">
        <v>87</v>
      </c>
      <c r="D18" s="13">
        <v>310625</v>
      </c>
      <c r="E18" s="56"/>
      <c r="F18" s="13">
        <v>10</v>
      </c>
      <c r="G18" s="13">
        <v>26</v>
      </c>
      <c r="H18" s="56"/>
      <c r="I18" s="14">
        <v>1.6740442655935612</v>
      </c>
      <c r="J18" s="101"/>
      <c r="K18" s="13">
        <v>11947.115384615385</v>
      </c>
    </row>
    <row r="19" spans="2:11" x14ac:dyDescent="0.3">
      <c r="B19" s="1" t="s">
        <v>167</v>
      </c>
      <c r="C19" s="11" t="s">
        <v>40</v>
      </c>
      <c r="D19" s="13">
        <v>1017394</v>
      </c>
      <c r="E19" s="56"/>
      <c r="F19" s="13">
        <v>0</v>
      </c>
      <c r="G19" s="13">
        <v>82</v>
      </c>
      <c r="H19" s="56"/>
      <c r="I19" s="14">
        <v>1.611961540956601</v>
      </c>
      <c r="J19" s="101"/>
      <c r="K19" s="13">
        <v>12407.243902439024</v>
      </c>
    </row>
    <row r="20" spans="2:11" x14ac:dyDescent="0.3">
      <c r="B20" s="1" t="s">
        <v>217</v>
      </c>
      <c r="C20" s="11" t="s">
        <v>75</v>
      </c>
      <c r="D20" s="13">
        <v>483074</v>
      </c>
      <c r="E20" s="56"/>
      <c r="F20" s="13">
        <v>1</v>
      </c>
      <c r="G20" s="13">
        <v>37</v>
      </c>
      <c r="H20" s="56"/>
      <c r="I20" s="14">
        <v>1.5318564029527566</v>
      </c>
      <c r="J20" s="101"/>
      <c r="K20" s="13">
        <v>13056.054054054053</v>
      </c>
    </row>
    <row r="21" spans="2:11" x14ac:dyDescent="0.3">
      <c r="B21" s="1" t="s">
        <v>207</v>
      </c>
      <c r="C21" s="11" t="s">
        <v>21</v>
      </c>
      <c r="D21" s="13">
        <v>308576</v>
      </c>
      <c r="E21" s="56"/>
      <c r="F21" s="13">
        <v>0</v>
      </c>
      <c r="G21" s="13">
        <v>23</v>
      </c>
      <c r="H21" s="56"/>
      <c r="I21" s="14">
        <v>1.4907186560199106</v>
      </c>
      <c r="J21" s="101"/>
      <c r="K21" s="13">
        <v>13416.347826086956</v>
      </c>
    </row>
    <row r="22" spans="2:11" x14ac:dyDescent="0.3">
      <c r="B22" s="1" t="s">
        <v>238</v>
      </c>
      <c r="C22" s="11" t="s">
        <v>42</v>
      </c>
      <c r="D22" s="13">
        <v>323475</v>
      </c>
      <c r="E22" s="56"/>
      <c r="F22" s="13">
        <v>6</v>
      </c>
      <c r="G22" s="13">
        <v>24</v>
      </c>
      <c r="H22" s="56"/>
      <c r="I22" s="14">
        <v>1.483885926269418</v>
      </c>
      <c r="J22" s="101"/>
      <c r="K22" s="13">
        <v>13478.125</v>
      </c>
    </row>
    <row r="23" spans="2:11" x14ac:dyDescent="0.3">
      <c r="B23" s="1" t="s">
        <v>261</v>
      </c>
      <c r="C23" s="11" t="s">
        <v>7</v>
      </c>
      <c r="D23" s="13">
        <v>518472</v>
      </c>
      <c r="E23" s="56"/>
      <c r="F23" s="13">
        <v>27</v>
      </c>
      <c r="G23" s="13">
        <v>37</v>
      </c>
      <c r="H23" s="56"/>
      <c r="I23" s="14">
        <v>1.4272709037325062</v>
      </c>
      <c r="J23" s="101"/>
      <c r="K23" s="13">
        <v>14012.756756756757</v>
      </c>
    </row>
    <row r="24" spans="2:11" x14ac:dyDescent="0.3">
      <c r="B24" s="1" t="s">
        <v>221</v>
      </c>
      <c r="C24" s="11" t="s">
        <v>97</v>
      </c>
      <c r="D24" s="13">
        <v>244426</v>
      </c>
      <c r="E24" s="56"/>
      <c r="F24" s="13">
        <v>0</v>
      </c>
      <c r="G24" s="13">
        <v>17</v>
      </c>
      <c r="H24" s="56"/>
      <c r="I24" s="14">
        <v>1.3910140492418972</v>
      </c>
      <c r="J24" s="101"/>
      <c r="K24" s="13">
        <v>14378</v>
      </c>
    </row>
    <row r="25" spans="2:11" x14ac:dyDescent="0.3">
      <c r="B25" s="1" t="s">
        <v>241</v>
      </c>
      <c r="C25" s="11" t="s">
        <v>77</v>
      </c>
      <c r="D25" s="13">
        <v>317795</v>
      </c>
      <c r="E25" s="56"/>
      <c r="F25" s="13">
        <v>0</v>
      </c>
      <c r="G25" s="13">
        <v>22</v>
      </c>
      <c r="H25" s="56"/>
      <c r="I25" s="14">
        <v>1.384540348337765</v>
      </c>
      <c r="J25" s="101"/>
      <c r="K25" s="13">
        <v>14445.227272727272</v>
      </c>
    </row>
    <row r="26" spans="2:11" x14ac:dyDescent="0.3">
      <c r="B26" s="1" t="s">
        <v>198</v>
      </c>
      <c r="C26" s="11" t="s">
        <v>69</v>
      </c>
      <c r="D26" s="13">
        <v>312834</v>
      </c>
      <c r="E26" s="56"/>
      <c r="F26" s="13">
        <v>5</v>
      </c>
      <c r="G26" s="13">
        <v>21</v>
      </c>
      <c r="H26" s="56"/>
      <c r="I26" s="14">
        <v>1.3425650664569708</v>
      </c>
      <c r="J26" s="101"/>
      <c r="K26" s="13">
        <v>14896.857142857143</v>
      </c>
    </row>
    <row r="27" spans="2:11" x14ac:dyDescent="0.3">
      <c r="B27" s="1" t="s">
        <v>222</v>
      </c>
      <c r="C27" s="11" t="s">
        <v>44</v>
      </c>
      <c r="D27" s="13">
        <v>987087</v>
      </c>
      <c r="E27" s="56"/>
      <c r="F27" s="13">
        <v>6</v>
      </c>
      <c r="G27" s="13">
        <v>66</v>
      </c>
      <c r="H27" s="56"/>
      <c r="I27" s="14">
        <v>1.3372681435374996</v>
      </c>
      <c r="J27" s="101"/>
      <c r="K27" s="13">
        <v>14955.863636363636</v>
      </c>
    </row>
    <row r="28" spans="2:11" x14ac:dyDescent="0.3">
      <c r="B28" s="1" t="s">
        <v>265</v>
      </c>
      <c r="C28" s="11" t="s">
        <v>79</v>
      </c>
      <c r="D28" s="13">
        <v>1445114</v>
      </c>
      <c r="E28" s="56"/>
      <c r="F28" s="13">
        <v>8</v>
      </c>
      <c r="G28" s="13">
        <v>96</v>
      </c>
      <c r="H28" s="56"/>
      <c r="I28" s="14">
        <v>1.328614905121672</v>
      </c>
      <c r="J28" s="101"/>
      <c r="K28" s="13">
        <v>15053.270833333334</v>
      </c>
    </row>
    <row r="29" spans="2:11" x14ac:dyDescent="0.3">
      <c r="B29" s="1" t="s">
        <v>270</v>
      </c>
      <c r="C29" s="11" t="s">
        <v>50</v>
      </c>
      <c r="D29" s="13">
        <v>460718</v>
      </c>
      <c r="E29" s="56"/>
      <c r="F29" s="13">
        <v>5</v>
      </c>
      <c r="G29" s="13">
        <v>30</v>
      </c>
      <c r="H29" s="56"/>
      <c r="I29" s="14">
        <v>1.3023150821109659</v>
      </c>
      <c r="J29" s="101"/>
      <c r="K29" s="13">
        <v>15357.266666666666</v>
      </c>
    </row>
    <row r="30" spans="2:11" x14ac:dyDescent="0.3">
      <c r="B30" s="1" t="s">
        <v>278</v>
      </c>
      <c r="C30" s="11" t="s">
        <v>88</v>
      </c>
      <c r="D30" s="13">
        <v>261063</v>
      </c>
      <c r="E30" s="56"/>
      <c r="F30" s="13">
        <v>0</v>
      </c>
      <c r="G30" s="13">
        <v>16</v>
      </c>
      <c r="H30" s="56"/>
      <c r="I30" s="14">
        <v>1.2257577672822269</v>
      </c>
      <c r="J30" s="101"/>
      <c r="K30" s="13">
        <v>16316.4375</v>
      </c>
    </row>
    <row r="31" spans="2:11" x14ac:dyDescent="0.3">
      <c r="B31" s="1" t="s">
        <v>240</v>
      </c>
      <c r="C31" s="11" t="s">
        <v>6</v>
      </c>
      <c r="D31" s="13">
        <v>245695</v>
      </c>
      <c r="E31" s="56"/>
      <c r="F31" s="13">
        <v>1</v>
      </c>
      <c r="G31" s="13">
        <v>15</v>
      </c>
      <c r="H31" s="56"/>
      <c r="I31" s="14">
        <v>1.2210260689065711</v>
      </c>
      <c r="J31" s="101"/>
      <c r="K31" s="13">
        <v>16379.666666666666</v>
      </c>
    </row>
    <row r="32" spans="2:11" x14ac:dyDescent="0.3">
      <c r="B32" s="1" t="s">
        <v>247</v>
      </c>
      <c r="C32" s="11" t="s">
        <v>22</v>
      </c>
      <c r="D32" s="13">
        <v>369937</v>
      </c>
      <c r="E32" s="56"/>
      <c r="F32" s="13">
        <v>0</v>
      </c>
      <c r="G32" s="13">
        <v>22</v>
      </c>
      <c r="H32" s="56"/>
      <c r="I32" s="14">
        <v>1.1893917072366376</v>
      </c>
      <c r="J32" s="101"/>
      <c r="K32" s="13">
        <v>16815.31818181818</v>
      </c>
    </row>
    <row r="33" spans="2:11" x14ac:dyDescent="0.3">
      <c r="B33" s="1" t="s">
        <v>228</v>
      </c>
      <c r="C33" s="11" t="s">
        <v>14</v>
      </c>
      <c r="D33" s="13">
        <v>684994</v>
      </c>
      <c r="E33" s="56"/>
      <c r="F33" s="13">
        <v>0</v>
      </c>
      <c r="G33" s="13">
        <v>39</v>
      </c>
      <c r="H33" s="56"/>
      <c r="I33" s="14">
        <v>1.1386961053673463</v>
      </c>
      <c r="J33" s="101"/>
      <c r="K33" s="13">
        <v>17563.948717948719</v>
      </c>
    </row>
    <row r="34" spans="2:11" x14ac:dyDescent="0.3">
      <c r="B34" s="1" t="s">
        <v>218</v>
      </c>
      <c r="C34" s="11" t="s">
        <v>55</v>
      </c>
      <c r="D34" s="13">
        <v>623337</v>
      </c>
      <c r="E34" s="56"/>
      <c r="F34" s="13">
        <v>7</v>
      </c>
      <c r="G34" s="13">
        <v>35</v>
      </c>
      <c r="H34" s="56"/>
      <c r="I34" s="14">
        <v>1.1229880465943785</v>
      </c>
      <c r="J34" s="101"/>
      <c r="K34" s="13">
        <v>17809.628571428573</v>
      </c>
    </row>
    <row r="35" spans="2:11" x14ac:dyDescent="0.3">
      <c r="B35" s="1" t="s">
        <v>231</v>
      </c>
      <c r="C35" s="76" t="s">
        <v>2</v>
      </c>
      <c r="D35" s="13">
        <v>553345</v>
      </c>
      <c r="E35" s="56"/>
      <c r="F35" s="13">
        <v>0</v>
      </c>
      <c r="G35" s="13">
        <v>31</v>
      </c>
      <c r="H35" s="56"/>
      <c r="I35" s="14">
        <v>1.1204583035899844</v>
      </c>
      <c r="J35" s="101"/>
      <c r="K35" s="13">
        <v>17849.83870967742</v>
      </c>
    </row>
    <row r="36" spans="2:11" x14ac:dyDescent="0.3">
      <c r="B36" s="1" t="s">
        <v>259</v>
      </c>
      <c r="C36" s="11" t="s">
        <v>18</v>
      </c>
      <c r="D36" s="13">
        <v>256498</v>
      </c>
      <c r="E36" s="56"/>
      <c r="F36" s="13">
        <v>2</v>
      </c>
      <c r="G36" s="13">
        <v>14</v>
      </c>
      <c r="H36" s="56"/>
      <c r="I36" s="14">
        <v>1.0916264454303737</v>
      </c>
      <c r="J36" s="101"/>
      <c r="K36" s="13">
        <v>18321.285714285714</v>
      </c>
    </row>
    <row r="37" spans="2:11" x14ac:dyDescent="0.3">
      <c r="B37" s="1" t="s">
        <v>245</v>
      </c>
      <c r="C37" s="11" t="s">
        <v>66</v>
      </c>
      <c r="D37" s="13">
        <v>441066</v>
      </c>
      <c r="E37" s="56"/>
      <c r="F37" s="13">
        <v>1</v>
      </c>
      <c r="G37" s="13">
        <v>24</v>
      </c>
      <c r="H37" s="56"/>
      <c r="I37" s="14">
        <v>1.0882725034348602</v>
      </c>
      <c r="J37" s="101"/>
      <c r="K37" s="13">
        <v>18377.75</v>
      </c>
    </row>
    <row r="38" spans="2:11" x14ac:dyDescent="0.3">
      <c r="B38" s="1" t="s">
        <v>206</v>
      </c>
      <c r="C38" s="11" t="s">
        <v>63</v>
      </c>
      <c r="D38" s="13">
        <v>313706</v>
      </c>
      <c r="E38" s="56"/>
      <c r="F38" s="13">
        <v>2</v>
      </c>
      <c r="G38" s="13">
        <v>16</v>
      </c>
      <c r="H38" s="56"/>
      <c r="I38" s="14">
        <v>1.0200633714369505</v>
      </c>
      <c r="J38" s="101"/>
      <c r="K38" s="13">
        <v>19606.625</v>
      </c>
    </row>
    <row r="39" spans="2:11" x14ac:dyDescent="0.3">
      <c r="B39" s="1" t="s">
        <v>273</v>
      </c>
      <c r="C39" s="11" t="s">
        <v>176</v>
      </c>
      <c r="D39" s="13">
        <v>222654</v>
      </c>
      <c r="E39" s="56"/>
      <c r="F39" s="13">
        <v>3</v>
      </c>
      <c r="G39" s="13">
        <v>11</v>
      </c>
      <c r="H39" s="56"/>
      <c r="I39" s="14">
        <v>0.98808016024863699</v>
      </c>
      <c r="J39" s="101"/>
      <c r="K39" s="13">
        <v>20241.272727272728</v>
      </c>
    </row>
    <row r="40" spans="2:11" x14ac:dyDescent="0.3">
      <c r="B40" s="1" t="s">
        <v>220</v>
      </c>
      <c r="C40" s="11" t="s">
        <v>58</v>
      </c>
      <c r="D40" s="13">
        <v>573214</v>
      </c>
      <c r="E40" s="56"/>
      <c r="F40" s="13">
        <v>6</v>
      </c>
      <c r="G40" s="13">
        <v>27</v>
      </c>
      <c r="H40" s="56"/>
      <c r="I40" s="14">
        <v>0.9420565443272495</v>
      </c>
      <c r="J40" s="101"/>
      <c r="K40" s="13">
        <v>21230.14814814815</v>
      </c>
    </row>
    <row r="41" spans="2:11" x14ac:dyDescent="0.3">
      <c r="B41" s="1" t="s">
        <v>209</v>
      </c>
      <c r="C41" s="11" t="s">
        <v>80</v>
      </c>
      <c r="D41" s="13">
        <v>1396256</v>
      </c>
      <c r="E41" s="56"/>
      <c r="F41" s="13">
        <v>21</v>
      </c>
      <c r="G41" s="13">
        <v>64</v>
      </c>
      <c r="H41" s="56"/>
      <c r="I41" s="14">
        <v>0.91673733183599571</v>
      </c>
      <c r="J41" s="101"/>
      <c r="K41" s="13">
        <v>21816.5</v>
      </c>
    </row>
    <row r="42" spans="2:11" x14ac:dyDescent="0.3">
      <c r="B42" s="1" t="s">
        <v>199</v>
      </c>
      <c r="C42" s="11" t="s">
        <v>82</v>
      </c>
      <c r="D42" s="13">
        <v>1010888</v>
      </c>
      <c r="E42" s="56"/>
      <c r="F42" s="13">
        <v>11</v>
      </c>
      <c r="G42" s="13">
        <v>46</v>
      </c>
      <c r="H42" s="56"/>
      <c r="I42" s="14">
        <v>0.91009092995465368</v>
      </c>
      <c r="J42" s="101"/>
      <c r="K42" s="13">
        <v>21975.82608695652</v>
      </c>
    </row>
    <row r="43" spans="2:11" x14ac:dyDescent="0.3">
      <c r="B43" s="1" t="s">
        <v>210</v>
      </c>
      <c r="C43" s="11" t="s">
        <v>61</v>
      </c>
      <c r="D43" s="13">
        <v>382083</v>
      </c>
      <c r="E43" s="56"/>
      <c r="F43" s="13">
        <v>0</v>
      </c>
      <c r="G43" s="13">
        <v>17</v>
      </c>
      <c r="H43" s="56"/>
      <c r="I43" s="14">
        <v>0.88985900969161147</v>
      </c>
      <c r="J43" s="101"/>
      <c r="K43" s="13">
        <v>22475.470588235294</v>
      </c>
    </row>
    <row r="44" spans="2:11" x14ac:dyDescent="0.3">
      <c r="B44" s="1" t="s">
        <v>285</v>
      </c>
      <c r="C44" s="11" t="s">
        <v>31</v>
      </c>
      <c r="D44" s="13">
        <v>677078</v>
      </c>
      <c r="E44" s="56"/>
      <c r="F44" s="13">
        <v>1</v>
      </c>
      <c r="G44" s="13">
        <v>30</v>
      </c>
      <c r="H44" s="56"/>
      <c r="I44" s="14">
        <v>0.88616082637450921</v>
      </c>
      <c r="J44" s="101"/>
      <c r="K44" s="13">
        <v>22569.266666666666</v>
      </c>
    </row>
    <row r="45" spans="2:11" x14ac:dyDescent="0.3">
      <c r="B45" s="1" t="s">
        <v>170</v>
      </c>
      <c r="C45" s="11" t="s">
        <v>81</v>
      </c>
      <c r="D45" s="13">
        <v>883180</v>
      </c>
      <c r="E45" s="56"/>
      <c r="F45" s="13">
        <v>3</v>
      </c>
      <c r="G45" s="13">
        <v>39</v>
      </c>
      <c r="H45" s="56"/>
      <c r="I45" s="14">
        <v>0.88317217328290942</v>
      </c>
      <c r="J45" s="101"/>
      <c r="K45" s="13">
        <v>22645.641025641027</v>
      </c>
    </row>
    <row r="46" spans="2:11" x14ac:dyDescent="0.3">
      <c r="B46" s="1" t="s">
        <v>171</v>
      </c>
      <c r="C46" s="11" t="s">
        <v>38</v>
      </c>
      <c r="D46" s="13">
        <v>276193</v>
      </c>
      <c r="E46" s="56"/>
      <c r="F46" s="13">
        <v>2</v>
      </c>
      <c r="G46" s="13">
        <v>12</v>
      </c>
      <c r="H46" s="56"/>
      <c r="I46" s="14">
        <v>0.86895757676697083</v>
      </c>
      <c r="J46" s="101"/>
      <c r="K46" s="13">
        <v>23016.083333333332</v>
      </c>
    </row>
    <row r="47" spans="2:11" x14ac:dyDescent="0.3">
      <c r="B47" s="1" t="s">
        <v>215</v>
      </c>
      <c r="C47" s="11" t="s">
        <v>128</v>
      </c>
      <c r="D47" s="13">
        <v>232315</v>
      </c>
      <c r="E47" s="56"/>
      <c r="F47" s="13">
        <v>2</v>
      </c>
      <c r="G47" s="13">
        <v>10</v>
      </c>
      <c r="H47" s="56"/>
      <c r="I47" s="14">
        <v>0.86090007102425592</v>
      </c>
      <c r="J47" s="101"/>
      <c r="K47" s="13">
        <v>23231.5</v>
      </c>
    </row>
    <row r="48" spans="2:11" x14ac:dyDescent="0.3">
      <c r="B48" s="1" t="s">
        <v>201</v>
      </c>
      <c r="C48" s="11" t="s">
        <v>34</v>
      </c>
      <c r="D48" s="13">
        <v>512719</v>
      </c>
      <c r="E48" s="56"/>
      <c r="F48" s="13">
        <v>1</v>
      </c>
      <c r="G48" s="13">
        <v>22</v>
      </c>
      <c r="H48" s="56"/>
      <c r="I48" s="14">
        <v>0.85816987472670203</v>
      </c>
      <c r="J48" s="101"/>
      <c r="K48" s="13">
        <v>23305.409090909092</v>
      </c>
    </row>
    <row r="49" spans="2:11" x14ac:dyDescent="0.3">
      <c r="B49" s="1" t="s">
        <v>203</v>
      </c>
      <c r="C49" s="11" t="s">
        <v>47</v>
      </c>
      <c r="D49" s="13">
        <v>257795</v>
      </c>
      <c r="E49" s="56"/>
      <c r="F49" s="13">
        <v>8</v>
      </c>
      <c r="G49" s="13">
        <v>11</v>
      </c>
      <c r="H49" s="56"/>
      <c r="I49" s="14">
        <v>0.85339126049768232</v>
      </c>
      <c r="J49" s="101"/>
      <c r="K49" s="13">
        <v>23435.909090909092</v>
      </c>
    </row>
    <row r="50" spans="2:11" x14ac:dyDescent="0.3">
      <c r="B50" s="1" t="s">
        <v>225</v>
      </c>
      <c r="C50" s="11" t="s">
        <v>45</v>
      </c>
      <c r="D50" s="13">
        <v>309685</v>
      </c>
      <c r="E50" s="56"/>
      <c r="F50" s="13">
        <v>0</v>
      </c>
      <c r="G50" s="13">
        <v>13</v>
      </c>
      <c r="H50" s="56"/>
      <c r="I50" s="14">
        <v>0.839562781536077</v>
      </c>
      <c r="J50" s="101"/>
      <c r="K50" s="13">
        <v>23821.923076923078</v>
      </c>
    </row>
    <row r="51" spans="2:11" x14ac:dyDescent="0.3">
      <c r="B51" s="1" t="s">
        <v>174</v>
      </c>
      <c r="C51" s="11" t="s">
        <v>49</v>
      </c>
      <c r="D51" s="13">
        <v>286381</v>
      </c>
      <c r="E51" s="56"/>
      <c r="F51" s="13">
        <v>0</v>
      </c>
      <c r="G51" s="13">
        <v>12</v>
      </c>
      <c r="H51" s="56"/>
      <c r="I51" s="14">
        <v>0.83804442333814044</v>
      </c>
      <c r="J51" s="101"/>
      <c r="K51" s="13">
        <v>23865.083333333332</v>
      </c>
    </row>
    <row r="52" spans="2:11" x14ac:dyDescent="0.3">
      <c r="B52" s="1" t="s">
        <v>253</v>
      </c>
      <c r="C52" s="11" t="s">
        <v>27</v>
      </c>
      <c r="D52" s="13">
        <v>737871</v>
      </c>
      <c r="E52" s="56"/>
      <c r="F52" s="13">
        <v>8</v>
      </c>
      <c r="G52" s="13">
        <v>30</v>
      </c>
      <c r="H52" s="56"/>
      <c r="I52" s="14">
        <v>0.81315026610342456</v>
      </c>
      <c r="J52" s="101"/>
      <c r="K52" s="13">
        <v>24595.7</v>
      </c>
    </row>
    <row r="53" spans="2:11" x14ac:dyDescent="0.3">
      <c r="B53" s="1" t="s">
        <v>200</v>
      </c>
      <c r="C53" s="11" t="s">
        <v>51</v>
      </c>
      <c r="D53" s="13">
        <v>3903310</v>
      </c>
      <c r="E53" s="56"/>
      <c r="F53" s="13">
        <v>0</v>
      </c>
      <c r="G53" s="13">
        <v>157</v>
      </c>
      <c r="H53" s="56"/>
      <c r="I53" s="14">
        <v>0.80444545782938071</v>
      </c>
      <c r="J53" s="101"/>
      <c r="K53" s="13">
        <v>24861.847133757961</v>
      </c>
    </row>
    <row r="54" spans="2:11" x14ac:dyDescent="0.3">
      <c r="B54" s="1" t="s">
        <v>254</v>
      </c>
      <c r="C54" s="11" t="s">
        <v>60</v>
      </c>
      <c r="D54" s="13">
        <v>719552</v>
      </c>
      <c r="E54" s="56"/>
      <c r="F54" s="13">
        <v>10</v>
      </c>
      <c r="G54" s="13">
        <v>28</v>
      </c>
      <c r="H54" s="56"/>
      <c r="I54" s="14">
        <v>0.77826202970737346</v>
      </c>
      <c r="J54" s="101"/>
      <c r="K54" s="13">
        <v>25698.285714285714</v>
      </c>
    </row>
    <row r="55" spans="2:11" x14ac:dyDescent="0.3">
      <c r="B55" s="1" t="s">
        <v>173</v>
      </c>
      <c r="C55" s="11" t="s">
        <v>92</v>
      </c>
      <c r="D55" s="13">
        <v>542781</v>
      </c>
      <c r="E55" s="56"/>
      <c r="F55" s="13">
        <v>5</v>
      </c>
      <c r="G55" s="13">
        <v>21</v>
      </c>
      <c r="H55" s="56"/>
      <c r="I55" s="14">
        <v>0.77379274514030516</v>
      </c>
      <c r="J55" s="101"/>
      <c r="K55" s="13">
        <v>25846.714285714286</v>
      </c>
    </row>
    <row r="56" spans="2:11" x14ac:dyDescent="0.3">
      <c r="B56" s="1" t="s">
        <v>211</v>
      </c>
      <c r="C56" s="11" t="s">
        <v>83</v>
      </c>
      <c r="D56" s="13">
        <v>310626</v>
      </c>
      <c r="E56" s="56"/>
      <c r="F56" s="13">
        <v>0</v>
      </c>
      <c r="G56" s="13">
        <v>12</v>
      </c>
      <c r="H56" s="56"/>
      <c r="I56" s="14">
        <v>0.77263332753858349</v>
      </c>
      <c r="J56" s="101"/>
      <c r="K56" s="13">
        <v>25885.5</v>
      </c>
    </row>
    <row r="57" spans="2:11" x14ac:dyDescent="0.3">
      <c r="B57" s="1" t="s">
        <v>226</v>
      </c>
      <c r="C57" s="11" t="s">
        <v>43</v>
      </c>
      <c r="D57" s="13">
        <v>259205</v>
      </c>
      <c r="E57" s="56"/>
      <c r="F57" s="13">
        <v>0</v>
      </c>
      <c r="G57" s="13">
        <v>10</v>
      </c>
      <c r="H57" s="56"/>
      <c r="I57" s="14">
        <v>0.77159005420420135</v>
      </c>
      <c r="J57" s="101"/>
      <c r="K57" s="13">
        <v>25920.5</v>
      </c>
    </row>
    <row r="58" spans="2:11" x14ac:dyDescent="0.3">
      <c r="B58" s="1" t="s">
        <v>268</v>
      </c>
      <c r="C58" s="11" t="s">
        <v>25</v>
      </c>
      <c r="D58" s="13">
        <v>319188</v>
      </c>
      <c r="E58" s="56"/>
      <c r="F58" s="13">
        <v>0</v>
      </c>
      <c r="G58" s="13">
        <v>12</v>
      </c>
      <c r="H58" s="56"/>
      <c r="I58" s="14">
        <v>0.75190796646490465</v>
      </c>
      <c r="J58" s="101"/>
      <c r="K58" s="13">
        <v>26599</v>
      </c>
    </row>
    <row r="59" spans="2:11" x14ac:dyDescent="0.3">
      <c r="B59" s="1" t="s">
        <v>277</v>
      </c>
      <c r="C59" s="11" t="s">
        <v>84</v>
      </c>
      <c r="D59" s="13">
        <v>246948</v>
      </c>
      <c r="E59" s="56"/>
      <c r="F59" s="13">
        <v>0</v>
      </c>
      <c r="G59" s="13">
        <v>9</v>
      </c>
      <c r="H59" s="56"/>
      <c r="I59" s="14">
        <v>0.72889839156421599</v>
      </c>
      <c r="J59" s="101"/>
      <c r="K59" s="13">
        <v>27438.666666666668</v>
      </c>
    </row>
    <row r="60" spans="2:11" x14ac:dyDescent="0.3">
      <c r="B60" s="1" t="s">
        <v>205</v>
      </c>
      <c r="C60" s="52" t="s">
        <v>143</v>
      </c>
      <c r="D60" s="13">
        <v>631154</v>
      </c>
      <c r="E60" s="56"/>
      <c r="F60" s="13">
        <v>0</v>
      </c>
      <c r="G60" s="13">
        <v>23</v>
      </c>
      <c r="H60" s="56"/>
      <c r="I60" s="14">
        <v>0.72882371021969272</v>
      </c>
      <c r="J60" s="101"/>
      <c r="K60" s="13">
        <v>27441.478260869564</v>
      </c>
    </row>
    <row r="61" spans="2:11" x14ac:dyDescent="0.3">
      <c r="B61" s="1" t="s">
        <v>244</v>
      </c>
      <c r="C61" s="11" t="s">
        <v>20</v>
      </c>
      <c r="D61" s="13">
        <v>277559</v>
      </c>
      <c r="E61" s="56"/>
      <c r="F61" s="13">
        <v>0</v>
      </c>
      <c r="G61" s="13">
        <v>10</v>
      </c>
      <c r="H61" s="56"/>
      <c r="I61" s="14">
        <v>0.72056751897794702</v>
      </c>
      <c r="J61" s="101"/>
      <c r="K61" s="13">
        <v>27755.9</v>
      </c>
    </row>
    <row r="62" spans="2:11" x14ac:dyDescent="0.3">
      <c r="B62" s="1" t="s">
        <v>175</v>
      </c>
      <c r="C62" s="11" t="s">
        <v>78</v>
      </c>
      <c r="D62" s="13">
        <v>531007</v>
      </c>
      <c r="E62" s="56"/>
      <c r="F62" s="13">
        <v>2</v>
      </c>
      <c r="G62" s="13">
        <v>19</v>
      </c>
      <c r="H62" s="56"/>
      <c r="I62" s="14">
        <v>0.71562145131796762</v>
      </c>
      <c r="J62" s="101"/>
      <c r="K62" s="13">
        <v>27947.736842105263</v>
      </c>
    </row>
    <row r="63" spans="2:11" x14ac:dyDescent="0.3">
      <c r="B63" s="1" t="s">
        <v>166</v>
      </c>
      <c r="C63" s="11" t="s">
        <v>41</v>
      </c>
      <c r="D63" s="13">
        <v>2275767</v>
      </c>
      <c r="E63" s="56"/>
      <c r="F63" s="13">
        <v>18</v>
      </c>
      <c r="G63" s="13">
        <v>81</v>
      </c>
      <c r="H63" s="56"/>
      <c r="I63" s="14">
        <v>0.71184791764710531</v>
      </c>
      <c r="J63" s="101"/>
      <c r="K63" s="13">
        <v>28095.888888888891</v>
      </c>
    </row>
    <row r="64" spans="2:11" x14ac:dyDescent="0.3">
      <c r="B64" s="1" t="s">
        <v>177</v>
      </c>
      <c r="C64" s="11" t="s">
        <v>67</v>
      </c>
      <c r="D64" s="13">
        <v>712357</v>
      </c>
      <c r="E64" s="56"/>
      <c r="F64" s="13">
        <v>4</v>
      </c>
      <c r="G64" s="13">
        <v>25</v>
      </c>
      <c r="H64" s="56"/>
      <c r="I64" s="14">
        <v>0.70189525757450277</v>
      </c>
      <c r="J64" s="101"/>
      <c r="K64" s="13">
        <v>28494.28</v>
      </c>
    </row>
    <row r="65" spans="2:11" x14ac:dyDescent="0.3">
      <c r="B65" s="1" t="s">
        <v>168</v>
      </c>
      <c r="C65" s="11" t="s">
        <v>68</v>
      </c>
      <c r="D65" s="13">
        <v>493794</v>
      </c>
      <c r="E65" s="56"/>
      <c r="F65" s="13">
        <v>2</v>
      </c>
      <c r="G65" s="13">
        <v>17</v>
      </c>
      <c r="H65" s="56"/>
      <c r="I65" s="14">
        <v>0.68854623587973929</v>
      </c>
      <c r="J65" s="101"/>
      <c r="K65" s="13">
        <v>29046.705882352941</v>
      </c>
    </row>
    <row r="66" spans="2:11" x14ac:dyDescent="0.3">
      <c r="B66" s="1" t="s">
        <v>257</v>
      </c>
      <c r="C66" s="11" t="s">
        <v>33</v>
      </c>
      <c r="D66" s="13">
        <v>234614</v>
      </c>
      <c r="E66" s="56"/>
      <c r="F66" s="13">
        <v>0</v>
      </c>
      <c r="G66" s="13">
        <v>8</v>
      </c>
      <c r="H66" s="56"/>
      <c r="I66" s="14">
        <v>0.68197123786304314</v>
      </c>
      <c r="J66" s="101"/>
      <c r="K66" s="13">
        <v>29326.75</v>
      </c>
    </row>
    <row r="67" spans="2:11" x14ac:dyDescent="0.3">
      <c r="B67" s="1" t="s">
        <v>230</v>
      </c>
      <c r="C67" s="11" t="s">
        <v>86</v>
      </c>
      <c r="D67" s="13">
        <v>293644</v>
      </c>
      <c r="E67" s="56"/>
      <c r="F67" s="13">
        <v>0</v>
      </c>
      <c r="G67" s="13">
        <v>10</v>
      </c>
      <c r="H67" s="56"/>
      <c r="I67" s="14">
        <v>0.68109683834847645</v>
      </c>
      <c r="J67" s="101"/>
      <c r="K67" s="13">
        <v>29364.400000000001</v>
      </c>
    </row>
    <row r="68" spans="2:11" x14ac:dyDescent="0.3">
      <c r="B68" s="1" t="s">
        <v>236</v>
      </c>
      <c r="C68" s="11" t="s">
        <v>30</v>
      </c>
      <c r="D68" s="13">
        <v>297524</v>
      </c>
      <c r="E68" s="56"/>
      <c r="F68" s="13">
        <v>0</v>
      </c>
      <c r="G68" s="13">
        <v>10</v>
      </c>
      <c r="H68" s="56"/>
      <c r="I68" s="14">
        <v>0.67221467847971927</v>
      </c>
      <c r="J68" s="101"/>
      <c r="K68" s="13">
        <v>29752.400000000001</v>
      </c>
    </row>
    <row r="69" spans="2:11" x14ac:dyDescent="0.3">
      <c r="B69" s="1" t="s">
        <v>267</v>
      </c>
      <c r="C69" s="11" t="s">
        <v>24</v>
      </c>
      <c r="D69" s="13">
        <v>872090</v>
      </c>
      <c r="E69" s="56"/>
      <c r="F69" s="13">
        <v>15</v>
      </c>
      <c r="G69" s="13">
        <v>29</v>
      </c>
      <c r="H69" s="56"/>
      <c r="I69" s="14">
        <v>0.66506897223910377</v>
      </c>
      <c r="J69" s="101"/>
      <c r="K69" s="13">
        <v>30072.068965517243</v>
      </c>
    </row>
    <row r="70" spans="2:11" x14ac:dyDescent="0.3">
      <c r="B70" s="1" t="s">
        <v>246</v>
      </c>
      <c r="C70" s="11" t="s">
        <v>5</v>
      </c>
      <c r="D70" s="13">
        <v>397158</v>
      </c>
      <c r="E70" s="56"/>
      <c r="F70" s="13">
        <v>13</v>
      </c>
      <c r="G70" s="13">
        <v>13</v>
      </c>
      <c r="H70" s="56"/>
      <c r="I70" s="14">
        <v>0.6546512974685138</v>
      </c>
      <c r="J70" s="101"/>
      <c r="K70" s="13">
        <v>30550.615384615383</v>
      </c>
    </row>
    <row r="71" spans="2:11" x14ac:dyDescent="0.3">
      <c r="B71" s="1" t="s">
        <v>264</v>
      </c>
      <c r="C71" s="11" t="s">
        <v>26</v>
      </c>
      <c r="D71" s="13">
        <v>1307764</v>
      </c>
      <c r="E71" s="56"/>
      <c r="F71" s="13">
        <v>0</v>
      </c>
      <c r="G71" s="13">
        <v>42</v>
      </c>
      <c r="H71" s="56"/>
      <c r="I71" s="14">
        <v>0.6423177270516699</v>
      </c>
      <c r="J71" s="101"/>
      <c r="K71" s="13">
        <v>31137.238095238095</v>
      </c>
    </row>
    <row r="72" spans="2:11" x14ac:dyDescent="0.3">
      <c r="B72" s="1" t="s">
        <v>223</v>
      </c>
      <c r="C72" s="11" t="s">
        <v>35</v>
      </c>
      <c r="D72" s="13">
        <v>250176</v>
      </c>
      <c r="E72" s="56"/>
      <c r="F72" s="13">
        <v>0</v>
      </c>
      <c r="G72" s="13">
        <v>8</v>
      </c>
      <c r="H72" s="56"/>
      <c r="I72" s="14">
        <v>0.6395497569710924</v>
      </c>
      <c r="J72" s="101"/>
      <c r="K72" s="13">
        <v>31272</v>
      </c>
    </row>
    <row r="73" spans="2:11" x14ac:dyDescent="0.3">
      <c r="B73" s="1" t="s">
        <v>250</v>
      </c>
      <c r="C73" s="11" t="s">
        <v>48</v>
      </c>
      <c r="D73" s="13">
        <v>327401</v>
      </c>
      <c r="E73" s="56"/>
      <c r="F73" s="13">
        <v>1</v>
      </c>
      <c r="G73" s="13">
        <v>10</v>
      </c>
      <c r="H73" s="56"/>
      <c r="I73" s="14">
        <v>0.61087168334855424</v>
      </c>
      <c r="J73" s="101"/>
      <c r="K73" s="13">
        <v>32740.1</v>
      </c>
    </row>
    <row r="74" spans="2:11" x14ac:dyDescent="0.3">
      <c r="B74" s="1" t="s">
        <v>212</v>
      </c>
      <c r="C74" s="11" t="s">
        <v>85</v>
      </c>
      <c r="D74" s="13">
        <v>757849</v>
      </c>
      <c r="E74" s="56"/>
      <c r="F74" s="13">
        <v>0</v>
      </c>
      <c r="G74" s="13">
        <v>23</v>
      </c>
      <c r="H74" s="56"/>
      <c r="I74" s="14">
        <v>0.60698107406620583</v>
      </c>
      <c r="J74" s="101"/>
      <c r="K74" s="13">
        <v>32949.956521739128</v>
      </c>
    </row>
    <row r="75" spans="2:11" x14ac:dyDescent="0.3">
      <c r="B75" s="1" t="s">
        <v>172</v>
      </c>
      <c r="C75" s="11" t="s">
        <v>13</v>
      </c>
      <c r="D75" s="13">
        <v>236389</v>
      </c>
      <c r="E75" s="56"/>
      <c r="F75" s="13">
        <v>0</v>
      </c>
      <c r="G75" s="13">
        <v>7</v>
      </c>
      <c r="H75" s="56"/>
      <c r="I75" s="14">
        <v>0.59224413995575098</v>
      </c>
      <c r="J75" s="101"/>
      <c r="K75" s="13">
        <v>33769.857142857145</v>
      </c>
    </row>
    <row r="76" spans="2:11" x14ac:dyDescent="0.3">
      <c r="B76" s="1" t="s">
        <v>169</v>
      </c>
      <c r="C76" s="11" t="s">
        <v>17</v>
      </c>
      <c r="D76" s="13">
        <v>1170986</v>
      </c>
      <c r="E76" s="56"/>
      <c r="F76" s="13">
        <v>2</v>
      </c>
      <c r="G76" s="13">
        <v>34</v>
      </c>
      <c r="H76" s="56"/>
      <c r="I76" s="14">
        <v>0.5807071988905077</v>
      </c>
      <c r="J76" s="101"/>
      <c r="K76" s="13">
        <v>34440.76470588235</v>
      </c>
    </row>
    <row r="77" spans="2:11" x14ac:dyDescent="0.3">
      <c r="B77" s="1" t="s">
        <v>286</v>
      </c>
      <c r="C77" s="11" t="s">
        <v>29</v>
      </c>
      <c r="D77" s="13">
        <v>633883</v>
      </c>
      <c r="E77" s="56"/>
      <c r="F77" s="13">
        <v>6</v>
      </c>
      <c r="G77" s="13">
        <v>18</v>
      </c>
      <c r="H77" s="56"/>
      <c r="I77" s="14">
        <v>0.56792815077861369</v>
      </c>
      <c r="J77" s="101"/>
      <c r="K77" s="13">
        <v>35215.722222222219</v>
      </c>
    </row>
    <row r="78" spans="2:11" x14ac:dyDescent="0.3">
      <c r="B78" s="1" t="s">
        <v>252</v>
      </c>
      <c r="C78" s="11" t="s">
        <v>52</v>
      </c>
      <c r="D78" s="13">
        <v>643855</v>
      </c>
      <c r="E78" s="56"/>
      <c r="F78" s="13">
        <v>6</v>
      </c>
      <c r="G78" s="13">
        <v>18</v>
      </c>
      <c r="H78" s="56"/>
      <c r="I78" s="14">
        <v>0.55913210272499236</v>
      </c>
      <c r="J78" s="101"/>
      <c r="K78" s="13">
        <v>35769.722222222219</v>
      </c>
    </row>
    <row r="79" spans="2:11" x14ac:dyDescent="0.3">
      <c r="B79" s="1" t="s">
        <v>281</v>
      </c>
      <c r="C79" s="11" t="s">
        <v>9</v>
      </c>
      <c r="D79" s="13">
        <v>973671</v>
      </c>
      <c r="E79" s="56"/>
      <c r="F79" s="13">
        <v>0</v>
      </c>
      <c r="G79" s="13">
        <v>25</v>
      </c>
      <c r="H79" s="56"/>
      <c r="I79" s="14">
        <v>0.51352048073733325</v>
      </c>
      <c r="J79" s="101"/>
      <c r="K79" s="13">
        <v>38946.839999999997</v>
      </c>
    </row>
    <row r="80" spans="2:11" x14ac:dyDescent="0.3">
      <c r="B80" s="1" t="s">
        <v>233</v>
      </c>
      <c r="C80" s="11" t="s">
        <v>16</v>
      </c>
      <c r="D80" s="13">
        <v>279357</v>
      </c>
      <c r="E80" s="56"/>
      <c r="F80" s="13">
        <v>1</v>
      </c>
      <c r="G80" s="13">
        <v>7</v>
      </c>
      <c r="H80" s="56"/>
      <c r="I80" s="14">
        <v>0.50115085714694818</v>
      </c>
      <c r="J80" s="101"/>
      <c r="K80" s="13">
        <v>39908.142857142855</v>
      </c>
    </row>
    <row r="81" spans="2:11" x14ac:dyDescent="0.3">
      <c r="B81" s="1" t="s">
        <v>269</v>
      </c>
      <c r="C81" s="11" t="s">
        <v>96</v>
      </c>
      <c r="D81" s="13">
        <v>381998</v>
      </c>
      <c r="E81" s="56"/>
      <c r="F81" s="13">
        <v>0</v>
      </c>
      <c r="G81" s="13">
        <v>9</v>
      </c>
      <c r="H81" s="56"/>
      <c r="I81" s="14">
        <v>0.47120665553222796</v>
      </c>
      <c r="J81" s="101"/>
      <c r="K81" s="13">
        <v>42444.222222222219</v>
      </c>
    </row>
    <row r="82" spans="2:11" x14ac:dyDescent="0.3">
      <c r="B82" s="1" t="s">
        <v>279</v>
      </c>
      <c r="C82" s="11" t="s">
        <v>39</v>
      </c>
      <c r="D82" s="13">
        <v>340256</v>
      </c>
      <c r="E82" s="56"/>
      <c r="F82" s="13">
        <v>0</v>
      </c>
      <c r="G82" s="13">
        <v>8</v>
      </c>
      <c r="H82" s="56"/>
      <c r="I82" s="14">
        <v>0.47023417661995676</v>
      </c>
      <c r="J82" s="101"/>
      <c r="K82" s="13">
        <v>42532</v>
      </c>
    </row>
    <row r="83" spans="2:11" x14ac:dyDescent="0.3">
      <c r="B83" s="1" t="s">
        <v>224</v>
      </c>
      <c r="C83" s="11" t="s">
        <v>32</v>
      </c>
      <c r="D83" s="13">
        <v>959408</v>
      </c>
      <c r="E83" s="56"/>
      <c r="F83" s="13">
        <v>14</v>
      </c>
      <c r="G83" s="13">
        <v>22</v>
      </c>
      <c r="H83" s="56"/>
      <c r="I83" s="14">
        <v>0.45861614662375128</v>
      </c>
      <c r="J83" s="101"/>
      <c r="K83" s="13">
        <v>43609.454545454544</v>
      </c>
    </row>
    <row r="84" spans="2:11" x14ac:dyDescent="0.3">
      <c r="B84" s="1" t="s">
        <v>255</v>
      </c>
      <c r="C84" s="11" t="s">
        <v>74</v>
      </c>
      <c r="D84" s="13">
        <v>656129</v>
      </c>
      <c r="E84" s="56"/>
      <c r="F84" s="13">
        <v>9</v>
      </c>
      <c r="G84" s="13">
        <v>15</v>
      </c>
      <c r="H84" s="56"/>
      <c r="I84" s="14">
        <v>0.45722716112227929</v>
      </c>
      <c r="J84" s="101"/>
      <c r="K84" s="13">
        <v>43741.933333333334</v>
      </c>
    </row>
    <row r="85" spans="2:11" x14ac:dyDescent="0.3">
      <c r="B85" s="1" t="s">
        <v>266</v>
      </c>
      <c r="C85" s="11" t="s">
        <v>23</v>
      </c>
      <c r="D85" s="13">
        <v>482560</v>
      </c>
      <c r="E85" s="56"/>
      <c r="F85" s="13">
        <v>0</v>
      </c>
      <c r="G85" s="13">
        <v>11</v>
      </c>
      <c r="H85" s="56"/>
      <c r="I85" s="14">
        <v>0.45590185676392569</v>
      </c>
      <c r="J85" s="101"/>
      <c r="K85" s="13">
        <v>43869.090909090912</v>
      </c>
    </row>
    <row r="86" spans="2:11" x14ac:dyDescent="0.3">
      <c r="B86" s="1" t="s">
        <v>239</v>
      </c>
      <c r="C86" s="11" t="s">
        <v>91</v>
      </c>
      <c r="D86" s="13">
        <v>266422</v>
      </c>
      <c r="E86" s="56"/>
      <c r="F86" s="13">
        <v>0</v>
      </c>
      <c r="G86" s="13">
        <v>6</v>
      </c>
      <c r="H86" s="56"/>
      <c r="I86" s="14">
        <v>0.45041325416069244</v>
      </c>
      <c r="J86" s="101"/>
      <c r="K86" s="13">
        <v>44403.666666666664</v>
      </c>
    </row>
    <row r="87" spans="2:11" x14ac:dyDescent="0.3">
      <c r="B87" s="1" t="s">
        <v>276</v>
      </c>
      <c r="C87" s="11" t="s">
        <v>71</v>
      </c>
      <c r="D87" s="13">
        <v>1634270</v>
      </c>
      <c r="E87" s="56"/>
      <c r="F87" s="13">
        <v>12</v>
      </c>
      <c r="G87" s="13">
        <v>33</v>
      </c>
      <c r="H87" s="56"/>
      <c r="I87" s="14">
        <v>0.40385003701958677</v>
      </c>
      <c r="J87" s="101"/>
      <c r="K87" s="13">
        <v>49523.333333333336</v>
      </c>
    </row>
    <row r="88" spans="2:11" x14ac:dyDescent="0.3">
      <c r="B88" s="1" t="s">
        <v>275</v>
      </c>
      <c r="C88" s="11" t="s">
        <v>37</v>
      </c>
      <c r="D88" s="13">
        <v>256276</v>
      </c>
      <c r="E88" s="56"/>
      <c r="F88" s="13">
        <v>1</v>
      </c>
      <c r="G88" s="13">
        <v>5</v>
      </c>
      <c r="H88" s="56"/>
      <c r="I88" s="14">
        <v>0.39020431097722769</v>
      </c>
      <c r="J88" s="101"/>
      <c r="K88" s="13">
        <v>51255.199999999997</v>
      </c>
    </row>
    <row r="89" spans="2:11" x14ac:dyDescent="0.3">
      <c r="B89" s="1" t="s">
        <v>213</v>
      </c>
      <c r="C89" s="11" t="s">
        <v>10</v>
      </c>
      <c r="D89" s="13">
        <v>411973</v>
      </c>
      <c r="E89" s="56"/>
      <c r="F89" s="13">
        <v>5</v>
      </c>
      <c r="G89" s="13">
        <v>8</v>
      </c>
      <c r="H89" s="56"/>
      <c r="I89" s="14">
        <v>0.38837496632060842</v>
      </c>
      <c r="J89" s="101"/>
      <c r="K89" s="13">
        <v>51496.625</v>
      </c>
    </row>
    <row r="90" spans="2:11" x14ac:dyDescent="0.3">
      <c r="B90" s="1" t="s">
        <v>262</v>
      </c>
      <c r="C90" s="11" t="s">
        <v>93</v>
      </c>
      <c r="D90" s="13">
        <v>416599</v>
      </c>
      <c r="E90" s="56"/>
      <c r="F90" s="13">
        <v>3</v>
      </c>
      <c r="G90" s="13">
        <v>8</v>
      </c>
      <c r="H90" s="56"/>
      <c r="I90" s="14">
        <v>0.38406237172916885</v>
      </c>
      <c r="J90" s="101"/>
      <c r="K90" s="13">
        <v>52074.875</v>
      </c>
    </row>
    <row r="91" spans="2:11" x14ac:dyDescent="0.3">
      <c r="B91" s="1" t="s">
        <v>284</v>
      </c>
      <c r="C91" s="11" t="s">
        <v>46</v>
      </c>
      <c r="D91" s="13">
        <v>522525</v>
      </c>
      <c r="E91" s="56"/>
      <c r="F91" s="13">
        <v>4</v>
      </c>
      <c r="G91" s="13">
        <v>10</v>
      </c>
      <c r="H91" s="56"/>
      <c r="I91" s="14">
        <v>0.38275680589445482</v>
      </c>
      <c r="J91" s="101"/>
      <c r="K91" s="13">
        <v>52252.5</v>
      </c>
    </row>
    <row r="92" spans="2:11" x14ac:dyDescent="0.3">
      <c r="B92" s="1" t="s">
        <v>248</v>
      </c>
      <c r="C92" s="11" t="s">
        <v>53</v>
      </c>
      <c r="D92" s="13">
        <v>262327</v>
      </c>
      <c r="E92" s="56"/>
      <c r="F92" s="13">
        <v>0</v>
      </c>
      <c r="G92" s="13">
        <v>5</v>
      </c>
      <c r="H92" s="56"/>
      <c r="I92" s="14">
        <v>0.38120361228543004</v>
      </c>
      <c r="J92" s="101"/>
      <c r="K92" s="13">
        <v>52465.4</v>
      </c>
    </row>
    <row r="93" spans="2:11" x14ac:dyDescent="0.3">
      <c r="B93" s="1" t="s">
        <v>208</v>
      </c>
      <c r="C93" s="11" t="s">
        <v>62</v>
      </c>
      <c r="D93" s="13">
        <v>8688059</v>
      </c>
      <c r="E93" s="56"/>
      <c r="F93" s="13">
        <v>36</v>
      </c>
      <c r="G93" s="13">
        <v>154</v>
      </c>
      <c r="H93" s="56"/>
      <c r="I93" s="14">
        <v>0.35450956306811449</v>
      </c>
      <c r="J93" s="101"/>
      <c r="K93" s="13">
        <v>56415.967532467534</v>
      </c>
    </row>
    <row r="94" spans="2:11" x14ac:dyDescent="0.3">
      <c r="B94" s="1" t="s">
        <v>251</v>
      </c>
      <c r="C94" s="11" t="s">
        <v>73</v>
      </c>
      <c r="D94" s="13">
        <v>289490</v>
      </c>
      <c r="E94" s="56"/>
      <c r="F94" s="13">
        <v>5</v>
      </c>
      <c r="G94" s="13">
        <v>5</v>
      </c>
      <c r="H94" s="56"/>
      <c r="I94" s="14">
        <v>0.34543507547756397</v>
      </c>
      <c r="J94" s="101"/>
      <c r="K94" s="13">
        <v>57898</v>
      </c>
    </row>
    <row r="95" spans="2:11" x14ac:dyDescent="0.3">
      <c r="B95" s="1" t="s">
        <v>260</v>
      </c>
      <c r="C95" s="11" t="s">
        <v>89</v>
      </c>
      <c r="D95" s="13">
        <v>313613</v>
      </c>
      <c r="E95" s="56"/>
      <c r="F95" s="13">
        <v>0</v>
      </c>
      <c r="G95" s="13">
        <v>5</v>
      </c>
      <c r="H95" s="56"/>
      <c r="I95" s="14">
        <v>0.31886433279232684</v>
      </c>
      <c r="J95" s="101"/>
      <c r="K95" s="13">
        <v>62722.6</v>
      </c>
    </row>
    <row r="96" spans="2:11" x14ac:dyDescent="0.3">
      <c r="B96" s="1" t="s">
        <v>202</v>
      </c>
      <c r="C96" s="11" t="s">
        <v>94</v>
      </c>
      <c r="D96" s="13">
        <v>461744</v>
      </c>
      <c r="E96" s="56"/>
      <c r="F96" s="13">
        <v>7</v>
      </c>
      <c r="G96" s="13">
        <v>7</v>
      </c>
      <c r="H96" s="56"/>
      <c r="I96" s="14">
        <v>0.30319830901971656</v>
      </c>
      <c r="J96" s="101"/>
      <c r="K96" s="13">
        <v>65963.428571428565</v>
      </c>
    </row>
    <row r="97" spans="2:11" x14ac:dyDescent="0.3">
      <c r="B97" s="1" t="s">
        <v>249</v>
      </c>
      <c r="C97" s="11" t="s">
        <v>54</v>
      </c>
      <c r="D97" s="13">
        <v>270742</v>
      </c>
      <c r="E97" s="56"/>
      <c r="F97" s="13">
        <v>0</v>
      </c>
      <c r="G97" s="13">
        <v>4</v>
      </c>
      <c r="H97" s="56"/>
      <c r="I97" s="14">
        <v>0.29548426176950748</v>
      </c>
      <c r="J97" s="101"/>
      <c r="K97" s="13">
        <v>67685.5</v>
      </c>
    </row>
    <row r="98" spans="2:11" x14ac:dyDescent="0.3">
      <c r="B98" s="1" t="s">
        <v>258</v>
      </c>
      <c r="C98" s="11" t="s">
        <v>76</v>
      </c>
      <c r="D98" s="13">
        <v>271456</v>
      </c>
      <c r="E98" s="56"/>
      <c r="F98" s="13">
        <v>0</v>
      </c>
      <c r="G98" s="13">
        <v>4</v>
      </c>
      <c r="H98" s="56"/>
      <c r="I98" s="14">
        <v>0.29470706118118589</v>
      </c>
      <c r="J98" s="101"/>
      <c r="K98" s="13">
        <v>67864</v>
      </c>
    </row>
    <row r="99" spans="2:11" x14ac:dyDescent="0.3">
      <c r="B99" s="1" t="s">
        <v>256</v>
      </c>
      <c r="C99" s="11" t="s">
        <v>3</v>
      </c>
      <c r="D99" s="13">
        <v>345538</v>
      </c>
      <c r="E99" s="56"/>
      <c r="F99" s="13">
        <v>0</v>
      </c>
      <c r="G99" s="13">
        <v>5</v>
      </c>
      <c r="H99" s="56"/>
      <c r="I99" s="14">
        <v>0.28940377035232018</v>
      </c>
      <c r="J99" s="101"/>
      <c r="K99" s="13">
        <v>69107.600000000006</v>
      </c>
    </row>
    <row r="100" spans="2:11" x14ac:dyDescent="0.3">
      <c r="B100" s="1" t="s">
        <v>219</v>
      </c>
      <c r="C100" s="11" t="s">
        <v>36</v>
      </c>
      <c r="D100" s="13">
        <v>278380</v>
      </c>
      <c r="E100" s="56"/>
      <c r="F100" s="13">
        <v>0</v>
      </c>
      <c r="G100" s="13">
        <v>4</v>
      </c>
      <c r="H100" s="56"/>
      <c r="I100" s="14">
        <v>0.28737696673611612</v>
      </c>
      <c r="J100" s="101"/>
      <c r="K100" s="13">
        <v>69595</v>
      </c>
    </row>
    <row r="101" spans="2:11" x14ac:dyDescent="0.3">
      <c r="B101" s="1" t="s">
        <v>243</v>
      </c>
      <c r="C101" s="11" t="s">
        <v>65</v>
      </c>
      <c r="D101" s="13">
        <v>283177</v>
      </c>
      <c r="E101" s="56"/>
      <c r="F101" s="13">
        <v>2</v>
      </c>
      <c r="G101" s="13">
        <v>4</v>
      </c>
      <c r="H101" s="56"/>
      <c r="I101" s="14">
        <v>0.28250881957221102</v>
      </c>
      <c r="J101" s="101"/>
      <c r="K101" s="13">
        <v>70794.25</v>
      </c>
    </row>
    <row r="102" spans="2:11" x14ac:dyDescent="0.3">
      <c r="B102" s="1" t="s">
        <v>271</v>
      </c>
      <c r="C102" s="11" t="s">
        <v>8</v>
      </c>
      <c r="D102" s="13">
        <v>391470</v>
      </c>
      <c r="E102" s="56"/>
      <c r="F102" s="13">
        <v>3</v>
      </c>
      <c r="G102" s="13">
        <v>5</v>
      </c>
      <c r="H102" s="56"/>
      <c r="I102" s="14">
        <v>0.25544741614938565</v>
      </c>
      <c r="J102" s="101"/>
      <c r="K102" s="13">
        <v>78294</v>
      </c>
    </row>
    <row r="103" spans="2:11" x14ac:dyDescent="0.3">
      <c r="B103" s="1" t="s">
        <v>234</v>
      </c>
      <c r="C103" s="11" t="s">
        <v>56</v>
      </c>
      <c r="D103" s="13">
        <v>513964</v>
      </c>
      <c r="E103" s="56"/>
      <c r="F103" s="13">
        <v>1</v>
      </c>
      <c r="G103" s="13">
        <v>6</v>
      </c>
      <c r="H103" s="56"/>
      <c r="I103" s="14">
        <v>0.23347938766139262</v>
      </c>
      <c r="J103" s="101"/>
      <c r="K103" s="13">
        <v>85660.666666666672</v>
      </c>
    </row>
    <row r="104" spans="2:11" x14ac:dyDescent="0.3">
      <c r="B104" s="1" t="s">
        <v>232</v>
      </c>
      <c r="C104" s="11" t="s">
        <v>4</v>
      </c>
      <c r="D104" s="13">
        <v>288464</v>
      </c>
      <c r="E104" s="56"/>
      <c r="F104" s="13">
        <v>0</v>
      </c>
      <c r="G104" s="13">
        <v>3</v>
      </c>
      <c r="H104" s="56"/>
      <c r="I104" s="14">
        <v>0.20799822508181262</v>
      </c>
      <c r="J104" s="101"/>
      <c r="K104" s="13">
        <v>96154.666666666672</v>
      </c>
    </row>
    <row r="105" spans="2:11" x14ac:dyDescent="0.3">
      <c r="B105" s="1" t="s">
        <v>388</v>
      </c>
      <c r="C105" s="11" t="s">
        <v>387</v>
      </c>
      <c r="D105" s="13">
        <v>227603</v>
      </c>
      <c r="E105" s="56"/>
      <c r="F105" s="13">
        <v>0</v>
      </c>
      <c r="G105" s="13">
        <v>2</v>
      </c>
      <c r="H105" s="56"/>
      <c r="I105" s="14">
        <v>0.17574460793574775</v>
      </c>
      <c r="J105" s="101"/>
      <c r="K105" s="13">
        <v>113801.5</v>
      </c>
    </row>
    <row r="106" spans="2:11" ht="14.4" thickBot="1" x14ac:dyDescent="0.35"/>
    <row r="107" spans="2:11" x14ac:dyDescent="0.3">
      <c r="C107" s="17" t="s">
        <v>129</v>
      </c>
      <c r="D107" s="18"/>
      <c r="E107" s="94"/>
      <c r="F107" s="73">
        <v>1</v>
      </c>
      <c r="G107" s="73">
        <v>2</v>
      </c>
      <c r="H107" s="57"/>
      <c r="I107" s="53">
        <v>0.17574460793574775</v>
      </c>
      <c r="K107" s="73">
        <v>8861.224489795919</v>
      </c>
    </row>
    <row r="108" spans="2:11" x14ac:dyDescent="0.3">
      <c r="C108" s="20" t="s">
        <v>130</v>
      </c>
      <c r="D108" s="21"/>
      <c r="E108" s="94"/>
      <c r="F108" s="13">
        <v>1</v>
      </c>
      <c r="G108" s="13">
        <v>18.5</v>
      </c>
      <c r="H108" s="57"/>
      <c r="I108" s="14">
        <v>0.77321303633944427</v>
      </c>
      <c r="K108" s="13">
        <v>25866.107142857145</v>
      </c>
    </row>
    <row r="109" spans="2:11" ht="14.4" thickBot="1" x14ac:dyDescent="0.35">
      <c r="C109" s="23" t="s">
        <v>131</v>
      </c>
      <c r="D109" s="24"/>
      <c r="E109" s="94"/>
      <c r="F109" s="109">
        <v>151</v>
      </c>
      <c r="G109" s="109">
        <v>252</v>
      </c>
      <c r="H109" s="57"/>
      <c r="I109" s="58">
        <v>3.1664775575903108</v>
      </c>
      <c r="K109" s="109">
        <v>113801.5</v>
      </c>
    </row>
    <row r="111" spans="2:11" x14ac:dyDescent="0.3">
      <c r="B111" s="1" t="s">
        <v>282</v>
      </c>
      <c r="C111" s="113" t="s">
        <v>28</v>
      </c>
      <c r="D111" s="114">
        <v>219477</v>
      </c>
      <c r="E111" s="56"/>
      <c r="F111" s="114">
        <v>2</v>
      </c>
      <c r="G111" s="114">
        <v>15</v>
      </c>
      <c r="H111" s="56"/>
      <c r="I111" s="115">
        <v>1.3668858240271191</v>
      </c>
      <c r="J111" s="101"/>
      <c r="K111" s="114">
        <v>14631.8</v>
      </c>
    </row>
    <row r="112" spans="2:11" x14ac:dyDescent="0.3">
      <c r="C112" s="6"/>
    </row>
    <row r="113" spans="3:4" x14ac:dyDescent="0.3">
      <c r="C113" s="2" t="s">
        <v>335</v>
      </c>
    </row>
    <row r="114" spans="3:4" x14ac:dyDescent="0.3">
      <c r="C114" s="1" t="s">
        <v>337</v>
      </c>
    </row>
    <row r="115" spans="3:4" x14ac:dyDescent="0.3">
      <c r="C115" s="1" t="s">
        <v>364</v>
      </c>
    </row>
    <row r="116" spans="3:4" x14ac:dyDescent="0.3">
      <c r="C116" s="1" t="s">
        <v>365</v>
      </c>
    </row>
    <row r="118" spans="3:4" x14ac:dyDescent="0.3">
      <c r="C118" s="2" t="s">
        <v>338</v>
      </c>
    </row>
    <row r="119" spans="3:4" x14ac:dyDescent="0.3">
      <c r="C119" s="6" t="s">
        <v>366</v>
      </c>
      <c r="D119" s="1" t="s">
        <v>367</v>
      </c>
    </row>
    <row r="120" spans="3:4" x14ac:dyDescent="0.3">
      <c r="C120" s="6" t="s">
        <v>139</v>
      </c>
      <c r="D120" s="1" t="s">
        <v>161</v>
      </c>
    </row>
  </sheetData>
  <autoFilter ref="A5:L105" xr:uid="{00000000-0001-0000-0D00-000000000000}">
    <sortState xmlns:xlrd2="http://schemas.microsoft.com/office/spreadsheetml/2017/richdata2" ref="A6:L105">
      <sortCondition descending="1" ref="I5:I105"/>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K119"/>
  <sheetViews>
    <sheetView showGridLines="0" workbookViewId="0"/>
  </sheetViews>
  <sheetFormatPr defaultRowHeight="13.8" x14ac:dyDescent="0.3"/>
  <cols>
    <col min="1" max="1" width="8.88671875" style="1"/>
    <col min="2" max="2" width="8.88671875" style="1" hidden="1" customWidth="1"/>
    <col min="3" max="3" width="22.44140625" style="2" bestFit="1" customWidth="1"/>
    <col min="4" max="4" width="12.77734375" style="7" customWidth="1"/>
    <col min="5" max="5" width="1.109375" style="7" customWidth="1"/>
    <col min="6" max="7" width="12.109375" style="7" customWidth="1"/>
    <col min="8" max="8" width="1.109375" style="7" customWidth="1"/>
    <col min="9" max="9" width="11.5546875" style="37" customWidth="1"/>
    <col min="10" max="10" width="1.109375" style="1" customWidth="1"/>
    <col min="11" max="11" width="11.5546875" style="1" customWidth="1"/>
    <col min="12" max="16384" width="8.88671875" style="1"/>
  </cols>
  <sheetData>
    <row r="1" spans="2:11" ht="15.6" x14ac:dyDescent="0.3">
      <c r="C1" s="45" t="s">
        <v>122</v>
      </c>
    </row>
    <row r="2" spans="2:11" ht="14.4" thickBot="1" x14ac:dyDescent="0.35">
      <c r="F2" s="95" t="s">
        <v>313</v>
      </c>
      <c r="G2" s="95"/>
      <c r="H2" s="8"/>
      <c r="I2" s="98" t="s">
        <v>315</v>
      </c>
      <c r="J2" s="2"/>
      <c r="K2" s="97" t="s">
        <v>317</v>
      </c>
    </row>
    <row r="3" spans="2:11" s="2" customFormat="1" ht="27.6" x14ac:dyDescent="0.3">
      <c r="C3" s="9" t="s">
        <v>0</v>
      </c>
      <c r="D3" s="10" t="s">
        <v>1</v>
      </c>
      <c r="E3" s="8"/>
      <c r="F3" s="54" t="s">
        <v>316</v>
      </c>
      <c r="G3" s="54" t="s">
        <v>314</v>
      </c>
      <c r="H3" s="55"/>
      <c r="I3" s="99" t="s">
        <v>148</v>
      </c>
      <c r="J3" s="6"/>
      <c r="K3" s="99" t="s">
        <v>148</v>
      </c>
    </row>
    <row r="4" spans="2:11" s="2" customFormat="1" hidden="1" x14ac:dyDescent="0.3">
      <c r="C4" s="52"/>
      <c r="D4" s="126"/>
      <c r="E4" s="127"/>
      <c r="F4" s="1" t="s">
        <v>196</v>
      </c>
      <c r="G4" s="1" t="s">
        <v>197</v>
      </c>
      <c r="H4" s="1"/>
      <c r="I4" s="132"/>
      <c r="K4" s="1"/>
    </row>
    <row r="5" spans="2:11" s="2" customFormat="1" x14ac:dyDescent="0.3">
      <c r="C5" s="52"/>
      <c r="D5" s="126"/>
      <c r="E5" s="127"/>
      <c r="F5" s="126"/>
      <c r="G5" s="133"/>
      <c r="H5" s="135"/>
      <c r="I5" s="132"/>
      <c r="K5" s="1"/>
    </row>
    <row r="6" spans="2:11" x14ac:dyDescent="0.3">
      <c r="B6" s="1" t="s">
        <v>278</v>
      </c>
      <c r="C6" s="59" t="s">
        <v>88</v>
      </c>
      <c r="D6" s="13">
        <v>261063</v>
      </c>
      <c r="E6" s="56"/>
      <c r="F6" s="13">
        <v>125</v>
      </c>
      <c r="G6" s="13">
        <v>43</v>
      </c>
      <c r="H6" s="56"/>
      <c r="I6" s="38">
        <v>6.4352282782316914</v>
      </c>
      <c r="K6" s="13">
        <v>1553.9464285714287</v>
      </c>
    </row>
    <row r="7" spans="2:11" x14ac:dyDescent="0.3">
      <c r="B7" s="1" t="s">
        <v>255</v>
      </c>
      <c r="C7" s="144" t="s">
        <v>74</v>
      </c>
      <c r="D7" s="13">
        <v>656129</v>
      </c>
      <c r="E7" s="56"/>
      <c r="F7" s="13">
        <v>400</v>
      </c>
      <c r="G7" s="13">
        <v>0</v>
      </c>
      <c r="H7" s="56"/>
      <c r="I7" s="38">
        <v>6.0963621482970574</v>
      </c>
      <c r="K7" s="13">
        <v>1640.3225</v>
      </c>
    </row>
    <row r="8" spans="2:11" x14ac:dyDescent="0.3">
      <c r="B8" s="1" t="s">
        <v>238</v>
      </c>
      <c r="C8" s="11" t="s">
        <v>42</v>
      </c>
      <c r="D8" s="13">
        <v>323475</v>
      </c>
      <c r="E8" s="56"/>
      <c r="F8" s="13">
        <v>89</v>
      </c>
      <c r="G8" s="13">
        <v>79</v>
      </c>
      <c r="H8" s="56"/>
      <c r="I8" s="38">
        <v>5.1936007419429631</v>
      </c>
      <c r="K8" s="13">
        <v>1925.4464285714287</v>
      </c>
    </row>
    <row r="9" spans="2:11" x14ac:dyDescent="0.3">
      <c r="B9" s="1" t="s">
        <v>280</v>
      </c>
      <c r="C9" s="11" t="s">
        <v>127</v>
      </c>
      <c r="D9" s="13">
        <v>232634</v>
      </c>
      <c r="E9" s="56"/>
      <c r="F9" s="13">
        <v>65</v>
      </c>
      <c r="G9" s="13">
        <v>41</v>
      </c>
      <c r="H9" s="56"/>
      <c r="I9" s="38">
        <v>4.5565136652423979</v>
      </c>
      <c r="K9" s="13">
        <v>2194.6603773584907</v>
      </c>
    </row>
    <row r="10" spans="2:11" x14ac:dyDescent="0.3">
      <c r="B10" s="1" t="s">
        <v>272</v>
      </c>
      <c r="C10" s="11" t="s">
        <v>12</v>
      </c>
      <c r="D10" s="13">
        <v>227382</v>
      </c>
      <c r="E10" s="56"/>
      <c r="F10" s="13">
        <v>101</v>
      </c>
      <c r="G10" s="13">
        <v>2</v>
      </c>
      <c r="H10" s="56"/>
      <c r="I10" s="38">
        <v>4.5298220615528058</v>
      </c>
      <c r="K10" s="13">
        <v>2207.5922330097087</v>
      </c>
    </row>
    <row r="11" spans="2:11" x14ac:dyDescent="0.3">
      <c r="B11" s="1" t="s">
        <v>172</v>
      </c>
      <c r="C11" s="11" t="s">
        <v>13</v>
      </c>
      <c r="D11" s="13">
        <v>236389</v>
      </c>
      <c r="E11" s="56"/>
      <c r="F11" s="13">
        <v>86</v>
      </c>
      <c r="G11" s="13">
        <v>12</v>
      </c>
      <c r="H11" s="56"/>
      <c r="I11" s="38">
        <v>4.1457089796902569</v>
      </c>
      <c r="K11" s="13">
        <v>2412.1326530612246</v>
      </c>
    </row>
    <row r="12" spans="2:11" x14ac:dyDescent="0.3">
      <c r="B12" s="1" t="s">
        <v>215</v>
      </c>
      <c r="C12" s="11" t="s">
        <v>128</v>
      </c>
      <c r="D12" s="13">
        <v>232315</v>
      </c>
      <c r="E12" s="56"/>
      <c r="F12" s="13">
        <v>88</v>
      </c>
      <c r="G12" s="13">
        <v>5</v>
      </c>
      <c r="H12" s="56"/>
      <c r="I12" s="38">
        <v>4.0031853302627898</v>
      </c>
      <c r="K12" s="13">
        <v>2498.010752688172</v>
      </c>
    </row>
    <row r="13" spans="2:11" x14ac:dyDescent="0.3">
      <c r="B13" s="1" t="s">
        <v>257</v>
      </c>
      <c r="C13" s="11" t="s">
        <v>33</v>
      </c>
      <c r="D13" s="13">
        <v>234614</v>
      </c>
      <c r="E13" s="56"/>
      <c r="F13" s="13">
        <v>90</v>
      </c>
      <c r="G13" s="13">
        <v>0</v>
      </c>
      <c r="H13" s="56"/>
      <c r="I13" s="38">
        <v>3.8360882129796172</v>
      </c>
      <c r="K13" s="13">
        <v>2606.8222222222221</v>
      </c>
    </row>
    <row r="14" spans="2:11" x14ac:dyDescent="0.3">
      <c r="B14" s="1" t="s">
        <v>220</v>
      </c>
      <c r="C14" s="11" t="s">
        <v>58</v>
      </c>
      <c r="D14" s="13">
        <v>573214</v>
      </c>
      <c r="E14" s="56"/>
      <c r="F14" s="13">
        <v>134</v>
      </c>
      <c r="G14" s="13">
        <v>82</v>
      </c>
      <c r="H14" s="56"/>
      <c r="I14" s="38">
        <v>3.768226177308998</v>
      </c>
      <c r="K14" s="13">
        <v>2653.7685185185187</v>
      </c>
    </row>
    <row r="15" spans="2:11" x14ac:dyDescent="0.3">
      <c r="B15" s="1" t="s">
        <v>265</v>
      </c>
      <c r="C15" s="11" t="s">
        <v>79</v>
      </c>
      <c r="D15" s="13">
        <v>1445114</v>
      </c>
      <c r="E15" s="56"/>
      <c r="F15" s="13">
        <v>544</v>
      </c>
      <c r="G15" s="13">
        <v>0</v>
      </c>
      <c r="H15" s="56"/>
      <c r="I15" s="38">
        <v>3.7644088978447376</v>
      </c>
      <c r="K15" s="13">
        <v>2656.4595588235293</v>
      </c>
    </row>
    <row r="16" spans="2:11" x14ac:dyDescent="0.3">
      <c r="B16" s="1" t="s">
        <v>270</v>
      </c>
      <c r="C16" s="11" t="s">
        <v>50</v>
      </c>
      <c r="D16" s="13">
        <v>460718</v>
      </c>
      <c r="E16" s="56"/>
      <c r="F16" s="13">
        <v>168</v>
      </c>
      <c r="G16" s="13">
        <v>0</v>
      </c>
      <c r="H16" s="56"/>
      <c r="I16" s="38">
        <v>3.6464822299107045</v>
      </c>
      <c r="K16" s="13">
        <v>2742.3690476190477</v>
      </c>
    </row>
    <row r="17" spans="2:11" x14ac:dyDescent="0.3">
      <c r="B17" s="1" t="s">
        <v>237</v>
      </c>
      <c r="C17" s="11" t="s">
        <v>59</v>
      </c>
      <c r="D17" s="13">
        <v>434200</v>
      </c>
      <c r="E17" s="56"/>
      <c r="F17" s="13">
        <v>157</v>
      </c>
      <c r="G17" s="13">
        <v>1</v>
      </c>
      <c r="H17" s="56"/>
      <c r="I17" s="38">
        <v>3.6388760939659144</v>
      </c>
      <c r="K17" s="13">
        <v>2748.1012658227846</v>
      </c>
    </row>
    <row r="18" spans="2:11" x14ac:dyDescent="0.3">
      <c r="B18" s="1" t="s">
        <v>252</v>
      </c>
      <c r="C18" s="11" t="s">
        <v>52</v>
      </c>
      <c r="D18" s="13">
        <v>643855</v>
      </c>
      <c r="E18" s="56"/>
      <c r="F18" s="13">
        <v>234</v>
      </c>
      <c r="G18" s="13">
        <v>0</v>
      </c>
      <c r="H18" s="56"/>
      <c r="I18" s="38">
        <v>3.6343586677124504</v>
      </c>
      <c r="K18" s="13">
        <v>2751.5170940170942</v>
      </c>
    </row>
    <row r="19" spans="2:11" x14ac:dyDescent="0.3">
      <c r="B19" s="1" t="s">
        <v>170</v>
      </c>
      <c r="C19" s="11" t="s">
        <v>81</v>
      </c>
      <c r="D19" s="13">
        <v>883180</v>
      </c>
      <c r="E19" s="56"/>
      <c r="F19" s="13">
        <v>302</v>
      </c>
      <c r="G19" s="13">
        <v>13</v>
      </c>
      <c r="H19" s="56"/>
      <c r="I19" s="38">
        <v>3.5666568536425189</v>
      </c>
      <c r="K19" s="13">
        <v>2803.7460317460318</v>
      </c>
    </row>
    <row r="20" spans="2:11" x14ac:dyDescent="0.3">
      <c r="B20" s="1" t="s">
        <v>263</v>
      </c>
      <c r="C20" s="11" t="s">
        <v>57</v>
      </c>
      <c r="D20" s="13">
        <v>454981</v>
      </c>
      <c r="E20" s="56"/>
      <c r="F20" s="13">
        <v>151</v>
      </c>
      <c r="G20" s="13">
        <v>0</v>
      </c>
      <c r="H20" s="56"/>
      <c r="I20" s="38">
        <v>3.3188199067653379</v>
      </c>
      <c r="K20" s="13">
        <v>3013.1192052980132</v>
      </c>
    </row>
    <row r="21" spans="2:11" x14ac:dyDescent="0.3">
      <c r="B21" s="1" t="s">
        <v>207</v>
      </c>
      <c r="C21" s="11" t="s">
        <v>21</v>
      </c>
      <c r="D21" s="13">
        <v>308576</v>
      </c>
      <c r="E21" s="56"/>
      <c r="F21" s="13">
        <v>97</v>
      </c>
      <c r="G21" s="13">
        <v>5</v>
      </c>
      <c r="H21" s="56"/>
      <c r="I21" s="38">
        <v>3.3055065850876284</v>
      </c>
      <c r="K21" s="13">
        <v>3025.2549019607845</v>
      </c>
    </row>
    <row r="22" spans="2:11" x14ac:dyDescent="0.3">
      <c r="B22" s="1" t="s">
        <v>216</v>
      </c>
      <c r="C22" s="11" t="s">
        <v>87</v>
      </c>
      <c r="D22" s="13">
        <v>310625</v>
      </c>
      <c r="E22" s="56"/>
      <c r="F22" s="13">
        <v>101</v>
      </c>
      <c r="G22" s="13">
        <v>1</v>
      </c>
      <c r="H22" s="56"/>
      <c r="I22" s="38">
        <v>3.2837022132796783</v>
      </c>
      <c r="K22" s="13">
        <v>3045.3431372549021</v>
      </c>
    </row>
    <row r="23" spans="2:11" x14ac:dyDescent="0.3">
      <c r="B23" s="1" t="s">
        <v>277</v>
      </c>
      <c r="C23" s="11" t="s">
        <v>84</v>
      </c>
      <c r="D23" s="13">
        <v>246948</v>
      </c>
      <c r="E23" s="56"/>
      <c r="F23" s="13">
        <v>76</v>
      </c>
      <c r="G23" s="13">
        <v>0</v>
      </c>
      <c r="H23" s="56"/>
      <c r="I23" s="38">
        <v>3.0775709866044676</v>
      </c>
      <c r="K23" s="13">
        <v>3249.3157894736842</v>
      </c>
    </row>
    <row r="24" spans="2:11" x14ac:dyDescent="0.3">
      <c r="B24" s="1" t="s">
        <v>274</v>
      </c>
      <c r="C24" s="11" t="s">
        <v>72</v>
      </c>
      <c r="D24" s="13">
        <v>304976</v>
      </c>
      <c r="E24" s="56"/>
      <c r="F24" s="13">
        <v>88</v>
      </c>
      <c r="G24" s="13">
        <v>0</v>
      </c>
      <c r="H24" s="56"/>
      <c r="I24" s="38">
        <v>2.8854729552489378</v>
      </c>
      <c r="K24" s="13">
        <v>3465.6363636363635</v>
      </c>
    </row>
    <row r="25" spans="2:11" x14ac:dyDescent="0.3">
      <c r="B25" s="1" t="s">
        <v>242</v>
      </c>
      <c r="C25" s="11" t="s">
        <v>95</v>
      </c>
      <c r="D25" s="13">
        <v>698878</v>
      </c>
      <c r="E25" s="56"/>
      <c r="F25" s="13">
        <v>102</v>
      </c>
      <c r="G25" s="13">
        <v>97</v>
      </c>
      <c r="H25" s="56"/>
      <c r="I25" s="38">
        <v>2.8474211521896526</v>
      </c>
      <c r="K25" s="13">
        <v>3511.9497487437184</v>
      </c>
    </row>
    <row r="26" spans="2:11" x14ac:dyDescent="0.3">
      <c r="B26" s="1" t="s">
        <v>236</v>
      </c>
      <c r="C26" s="11" t="s">
        <v>30</v>
      </c>
      <c r="D26" s="13">
        <v>297524</v>
      </c>
      <c r="E26" s="56"/>
      <c r="F26" s="13">
        <v>84</v>
      </c>
      <c r="G26" s="13">
        <v>0</v>
      </c>
      <c r="H26" s="56"/>
      <c r="I26" s="38">
        <v>2.8233016496148209</v>
      </c>
      <c r="K26" s="13">
        <v>3541.9523809523807</v>
      </c>
    </row>
    <row r="27" spans="2:11" x14ac:dyDescent="0.3">
      <c r="B27" s="1" t="s">
        <v>210</v>
      </c>
      <c r="C27" s="11" t="s">
        <v>61</v>
      </c>
      <c r="D27" s="13">
        <v>382083</v>
      </c>
      <c r="E27" s="56"/>
      <c r="F27" s="13">
        <v>106</v>
      </c>
      <c r="G27" s="13">
        <v>0</v>
      </c>
      <c r="H27" s="56"/>
      <c r="I27" s="38">
        <v>2.7742663243326708</v>
      </c>
      <c r="K27" s="13">
        <v>3604.5566037735848</v>
      </c>
    </row>
    <row r="28" spans="2:11" x14ac:dyDescent="0.3">
      <c r="B28" s="1" t="s">
        <v>214</v>
      </c>
      <c r="C28" s="11" t="s">
        <v>90</v>
      </c>
      <c r="D28" s="13">
        <v>391710</v>
      </c>
      <c r="E28" s="56"/>
      <c r="F28" s="13">
        <v>108</v>
      </c>
      <c r="G28" s="13">
        <v>0</v>
      </c>
      <c r="H28" s="56"/>
      <c r="I28" s="38">
        <v>2.757141763038983</v>
      </c>
      <c r="K28" s="13">
        <v>3626.9444444444443</v>
      </c>
    </row>
    <row r="29" spans="2:11" x14ac:dyDescent="0.3">
      <c r="B29" s="1" t="s">
        <v>249</v>
      </c>
      <c r="C29" s="11" t="s">
        <v>54</v>
      </c>
      <c r="D29" s="13">
        <v>270742</v>
      </c>
      <c r="E29" s="56"/>
      <c r="F29" s="13">
        <v>71</v>
      </c>
      <c r="G29" s="13">
        <v>3</v>
      </c>
      <c r="H29" s="56"/>
      <c r="I29" s="38">
        <v>2.7332294213679447</v>
      </c>
      <c r="K29" s="13">
        <v>3658.6756756756758</v>
      </c>
    </row>
    <row r="30" spans="2:11" x14ac:dyDescent="0.3">
      <c r="B30" s="1" t="s">
        <v>222</v>
      </c>
      <c r="C30" s="11" t="s">
        <v>44</v>
      </c>
      <c r="D30" s="13">
        <v>987087</v>
      </c>
      <c r="E30" s="56"/>
      <c r="F30" s="13">
        <v>264</v>
      </c>
      <c r="G30" s="13">
        <v>4</v>
      </c>
      <c r="H30" s="56"/>
      <c r="I30" s="38">
        <v>2.7150595641518933</v>
      </c>
      <c r="K30" s="13">
        <v>3683.1604477611941</v>
      </c>
    </row>
    <row r="31" spans="2:11" x14ac:dyDescent="0.3">
      <c r="B31" s="1" t="s">
        <v>230</v>
      </c>
      <c r="C31" s="11" t="s">
        <v>86</v>
      </c>
      <c r="D31" s="13">
        <v>293644</v>
      </c>
      <c r="E31" s="56"/>
      <c r="F31" s="13">
        <v>77</v>
      </c>
      <c r="G31" s="13">
        <v>0</v>
      </c>
      <c r="H31" s="56"/>
      <c r="I31" s="38">
        <v>2.6222228276416342</v>
      </c>
      <c r="K31" s="13">
        <v>3813.5584415584417</v>
      </c>
    </row>
    <row r="32" spans="2:11" x14ac:dyDescent="0.3">
      <c r="B32" s="1" t="s">
        <v>284</v>
      </c>
      <c r="C32" s="11" t="s">
        <v>46</v>
      </c>
      <c r="D32" s="13">
        <v>522525</v>
      </c>
      <c r="E32" s="56"/>
      <c r="F32" s="13">
        <v>134</v>
      </c>
      <c r="G32" s="13">
        <v>1</v>
      </c>
      <c r="H32" s="56"/>
      <c r="I32" s="38">
        <v>2.5836084397875703</v>
      </c>
      <c r="K32" s="13">
        <v>3870.5555555555557</v>
      </c>
    </row>
    <row r="33" spans="2:11" x14ac:dyDescent="0.3">
      <c r="B33" s="1" t="s">
        <v>167</v>
      </c>
      <c r="C33" s="11" t="s">
        <v>40</v>
      </c>
      <c r="D33" s="13">
        <v>1017394</v>
      </c>
      <c r="E33" s="56"/>
      <c r="F33" s="13">
        <v>257</v>
      </c>
      <c r="G33" s="13">
        <v>0</v>
      </c>
      <c r="H33" s="56"/>
      <c r="I33" s="38">
        <v>2.5260616830844294</v>
      </c>
      <c r="K33" s="13">
        <v>3958.7315175097278</v>
      </c>
    </row>
    <row r="34" spans="2:11" x14ac:dyDescent="0.3">
      <c r="B34" s="1" t="s">
        <v>279</v>
      </c>
      <c r="C34" s="11" t="s">
        <v>39</v>
      </c>
      <c r="D34" s="13">
        <v>340256</v>
      </c>
      <c r="E34" s="56"/>
      <c r="F34" s="13">
        <v>83</v>
      </c>
      <c r="G34" s="13">
        <v>0</v>
      </c>
      <c r="H34" s="56"/>
      <c r="I34" s="38">
        <v>2.4393397912160255</v>
      </c>
      <c r="K34" s="13">
        <v>4099.469879518072</v>
      </c>
    </row>
    <row r="35" spans="2:11" x14ac:dyDescent="0.3">
      <c r="B35" s="1" t="s">
        <v>240</v>
      </c>
      <c r="C35" s="11" t="s">
        <v>6</v>
      </c>
      <c r="D35" s="13">
        <v>245695</v>
      </c>
      <c r="E35" s="56"/>
      <c r="F35" s="13">
        <v>51</v>
      </c>
      <c r="G35" s="13">
        <v>8</v>
      </c>
      <c r="H35" s="56"/>
      <c r="I35" s="38">
        <v>2.4013512688495897</v>
      </c>
      <c r="K35" s="13">
        <v>4164.3220338983047</v>
      </c>
    </row>
    <row r="36" spans="2:11" x14ac:dyDescent="0.3">
      <c r="B36" s="1" t="s">
        <v>174</v>
      </c>
      <c r="C36" s="11" t="s">
        <v>49</v>
      </c>
      <c r="D36" s="13">
        <v>286381</v>
      </c>
      <c r="E36" s="56"/>
      <c r="F36" s="13">
        <v>65</v>
      </c>
      <c r="G36" s="13">
        <v>0</v>
      </c>
      <c r="H36" s="56"/>
      <c r="I36" s="38">
        <v>2.2697036465407971</v>
      </c>
      <c r="K36" s="13">
        <v>4405.8615384615387</v>
      </c>
    </row>
    <row r="37" spans="2:11" x14ac:dyDescent="0.3">
      <c r="B37" s="1" t="s">
        <v>221</v>
      </c>
      <c r="C37" s="11" t="s">
        <v>97</v>
      </c>
      <c r="D37" s="13">
        <v>244426</v>
      </c>
      <c r="E37" s="56"/>
      <c r="F37" s="13">
        <v>55</v>
      </c>
      <c r="G37" s="13">
        <v>0</v>
      </c>
      <c r="H37" s="56"/>
      <c r="I37" s="38">
        <v>2.2501697855383633</v>
      </c>
      <c r="K37" s="13">
        <v>4444.1090909090908</v>
      </c>
    </row>
    <row r="38" spans="2:11" x14ac:dyDescent="0.3">
      <c r="B38" s="1" t="s">
        <v>198</v>
      </c>
      <c r="C38" s="11" t="s">
        <v>69</v>
      </c>
      <c r="D38" s="13">
        <v>312834</v>
      </c>
      <c r="E38" s="56"/>
      <c r="F38" s="13">
        <v>51</v>
      </c>
      <c r="G38" s="13">
        <v>19</v>
      </c>
      <c r="H38" s="56"/>
      <c r="I38" s="38">
        <v>2.2376084440949513</v>
      </c>
      <c r="K38" s="13">
        <v>4469.0571428571429</v>
      </c>
    </row>
    <row r="39" spans="2:11" x14ac:dyDescent="0.3">
      <c r="B39" s="1" t="s">
        <v>241</v>
      </c>
      <c r="C39" s="11" t="s">
        <v>77</v>
      </c>
      <c r="D39" s="13">
        <v>317795</v>
      </c>
      <c r="E39" s="56"/>
      <c r="F39" s="13">
        <v>70</v>
      </c>
      <c r="G39" s="13">
        <v>0</v>
      </c>
      <c r="H39" s="56"/>
      <c r="I39" s="38">
        <v>2.2026778269009899</v>
      </c>
      <c r="K39" s="13">
        <v>4539.9285714285716</v>
      </c>
    </row>
    <row r="40" spans="2:11" x14ac:dyDescent="0.3">
      <c r="B40" s="1" t="s">
        <v>217</v>
      </c>
      <c r="C40" s="11" t="s">
        <v>75</v>
      </c>
      <c r="D40" s="13">
        <v>483074</v>
      </c>
      <c r="E40" s="56"/>
      <c r="F40" s="13">
        <v>103</v>
      </c>
      <c r="G40" s="13">
        <v>2</v>
      </c>
      <c r="H40" s="56"/>
      <c r="I40" s="38">
        <v>2.1735800312167495</v>
      </c>
      <c r="K40" s="13">
        <v>4600.7047619047617</v>
      </c>
    </row>
    <row r="41" spans="2:11" x14ac:dyDescent="0.3">
      <c r="B41" s="1" t="s">
        <v>258</v>
      </c>
      <c r="C41" s="11" t="s">
        <v>76</v>
      </c>
      <c r="D41" s="13">
        <v>271456</v>
      </c>
      <c r="E41" s="56"/>
      <c r="F41" s="13">
        <v>59</v>
      </c>
      <c r="G41" s="13">
        <v>0</v>
      </c>
      <c r="H41" s="56"/>
      <c r="I41" s="38">
        <v>2.1734645762112459</v>
      </c>
      <c r="K41" s="13">
        <v>4600.9491525423728</v>
      </c>
    </row>
    <row r="42" spans="2:11" x14ac:dyDescent="0.3">
      <c r="B42" s="1" t="s">
        <v>283</v>
      </c>
      <c r="C42" s="11" t="s">
        <v>70</v>
      </c>
      <c r="D42" s="13">
        <v>1598945</v>
      </c>
      <c r="E42" s="56"/>
      <c r="F42" s="13">
        <v>345</v>
      </c>
      <c r="G42" s="13">
        <v>1</v>
      </c>
      <c r="H42" s="56"/>
      <c r="I42" s="38">
        <v>2.1639268392596369</v>
      </c>
      <c r="K42" s="13">
        <v>4621.2283236994217</v>
      </c>
    </row>
    <row r="43" spans="2:11" x14ac:dyDescent="0.3">
      <c r="B43" s="1" t="s">
        <v>269</v>
      </c>
      <c r="C43" s="11" t="s">
        <v>96</v>
      </c>
      <c r="D43" s="13">
        <v>381998</v>
      </c>
      <c r="E43" s="56"/>
      <c r="F43" s="13">
        <v>71</v>
      </c>
      <c r="G43" s="13">
        <v>9</v>
      </c>
      <c r="H43" s="56"/>
      <c r="I43" s="38">
        <v>2.0942518023654575</v>
      </c>
      <c r="K43" s="13">
        <v>4774.9750000000004</v>
      </c>
    </row>
    <row r="44" spans="2:11" x14ac:dyDescent="0.3">
      <c r="B44" s="1" t="s">
        <v>273</v>
      </c>
      <c r="C44" s="11" t="s">
        <v>176</v>
      </c>
      <c r="D44" s="13">
        <v>222654</v>
      </c>
      <c r="E44" s="56"/>
      <c r="F44" s="13">
        <v>46</v>
      </c>
      <c r="G44" s="13">
        <v>0</v>
      </c>
      <c r="H44" s="56"/>
      <c r="I44" s="38">
        <v>2.065985789610786</v>
      </c>
      <c r="K44" s="13">
        <v>4840.304347826087</v>
      </c>
    </row>
    <row r="45" spans="2:11" x14ac:dyDescent="0.3">
      <c r="B45" s="1" t="s">
        <v>227</v>
      </c>
      <c r="C45" s="11" t="s">
        <v>15</v>
      </c>
      <c r="D45" s="13">
        <v>281655</v>
      </c>
      <c r="E45" s="56"/>
      <c r="F45" s="13">
        <v>58</v>
      </c>
      <c r="G45" s="13">
        <v>0</v>
      </c>
      <c r="H45" s="56"/>
      <c r="I45" s="38">
        <v>2.0592568922973138</v>
      </c>
      <c r="K45" s="13">
        <v>4856.1206896551721</v>
      </c>
    </row>
    <row r="46" spans="2:11" x14ac:dyDescent="0.3">
      <c r="B46" s="1" t="s">
        <v>251</v>
      </c>
      <c r="C46" s="11" t="s">
        <v>73</v>
      </c>
      <c r="D46" s="13">
        <v>289490</v>
      </c>
      <c r="E46" s="56"/>
      <c r="F46" s="13">
        <v>47</v>
      </c>
      <c r="G46" s="13">
        <v>12</v>
      </c>
      <c r="H46" s="56"/>
      <c r="I46" s="38">
        <v>2.0380669453176274</v>
      </c>
      <c r="K46" s="13">
        <v>4906.6101694915251</v>
      </c>
    </row>
    <row r="47" spans="2:11" x14ac:dyDescent="0.3">
      <c r="B47" s="1" t="s">
        <v>213</v>
      </c>
      <c r="C47" s="11" t="s">
        <v>10</v>
      </c>
      <c r="D47" s="13">
        <v>411973</v>
      </c>
      <c r="E47" s="56"/>
      <c r="F47" s="13">
        <v>83</v>
      </c>
      <c r="G47" s="13">
        <v>0</v>
      </c>
      <c r="H47" s="56"/>
      <c r="I47" s="38">
        <v>2.0146951377881561</v>
      </c>
      <c r="K47" s="13">
        <v>4963.530120481928</v>
      </c>
    </row>
    <row r="48" spans="2:11" x14ac:dyDescent="0.3">
      <c r="B48" s="1" t="s">
        <v>212</v>
      </c>
      <c r="C48" s="11" t="s">
        <v>85</v>
      </c>
      <c r="D48" s="13">
        <v>757849</v>
      </c>
      <c r="E48" s="56"/>
      <c r="F48" s="13">
        <v>122</v>
      </c>
      <c r="G48" s="13">
        <v>28</v>
      </c>
      <c r="H48" s="56"/>
      <c r="I48" s="38">
        <v>1.9792861110854538</v>
      </c>
      <c r="K48" s="13">
        <v>5052.3266666666668</v>
      </c>
    </row>
    <row r="49" spans="2:11" x14ac:dyDescent="0.3">
      <c r="B49" s="1" t="s">
        <v>246</v>
      </c>
      <c r="C49" s="11" t="s">
        <v>5</v>
      </c>
      <c r="D49" s="13">
        <v>397158</v>
      </c>
      <c r="E49" s="56"/>
      <c r="F49" s="13">
        <v>71</v>
      </c>
      <c r="G49" s="13">
        <v>6</v>
      </c>
      <c r="H49" s="56"/>
      <c r="I49" s="38">
        <v>1.9387749963490599</v>
      </c>
      <c r="K49" s="13">
        <v>5157.8961038961043</v>
      </c>
    </row>
    <row r="50" spans="2:11" x14ac:dyDescent="0.3">
      <c r="B50" s="1" t="s">
        <v>206</v>
      </c>
      <c r="C50" s="11" t="s">
        <v>63</v>
      </c>
      <c r="D50" s="13">
        <v>313706</v>
      </c>
      <c r="E50" s="56"/>
      <c r="F50" s="13">
        <v>53</v>
      </c>
      <c r="G50" s="13">
        <v>5</v>
      </c>
      <c r="H50" s="56"/>
      <c r="I50" s="38">
        <v>1.8488648607294729</v>
      </c>
      <c r="K50" s="13">
        <v>5408.7241379310344</v>
      </c>
    </row>
    <row r="51" spans="2:11" x14ac:dyDescent="0.3">
      <c r="B51" s="1" t="s">
        <v>173</v>
      </c>
      <c r="C51" s="11" t="s">
        <v>92</v>
      </c>
      <c r="D51" s="13">
        <v>542781</v>
      </c>
      <c r="E51" s="56"/>
      <c r="F51" s="13">
        <v>97</v>
      </c>
      <c r="G51" s="13">
        <v>1</v>
      </c>
      <c r="H51" s="56"/>
      <c r="I51" s="38">
        <v>1.8055164053273789</v>
      </c>
      <c r="K51" s="13">
        <v>5538.5816326530612</v>
      </c>
    </row>
    <row r="52" spans="2:11" x14ac:dyDescent="0.3">
      <c r="B52" s="1" t="s">
        <v>209</v>
      </c>
      <c r="C52" s="11" t="s">
        <v>80</v>
      </c>
      <c r="D52" s="13">
        <v>1396256</v>
      </c>
      <c r="E52" s="56"/>
      <c r="F52" s="13">
        <v>192</v>
      </c>
      <c r="G52" s="13">
        <v>60</v>
      </c>
      <c r="H52" s="56"/>
      <c r="I52" s="38">
        <v>1.8048266220521165</v>
      </c>
      <c r="K52" s="13">
        <v>5540.6984126984125</v>
      </c>
    </row>
    <row r="53" spans="2:11" x14ac:dyDescent="0.3">
      <c r="B53" s="1" t="s">
        <v>175</v>
      </c>
      <c r="C53" s="11" t="s">
        <v>78</v>
      </c>
      <c r="D53" s="13">
        <v>531007</v>
      </c>
      <c r="E53" s="56"/>
      <c r="F53" s="13">
        <v>80</v>
      </c>
      <c r="G53" s="13">
        <v>14</v>
      </c>
      <c r="H53" s="56"/>
      <c r="I53" s="38">
        <v>1.7702214848391828</v>
      </c>
      <c r="K53" s="13">
        <v>5649.010638297872</v>
      </c>
    </row>
    <row r="54" spans="2:11" x14ac:dyDescent="0.3">
      <c r="B54" s="1" t="s">
        <v>256</v>
      </c>
      <c r="C54" s="11" t="s">
        <v>3</v>
      </c>
      <c r="D54" s="13">
        <v>345538</v>
      </c>
      <c r="E54" s="56"/>
      <c r="F54" s="13">
        <v>60</v>
      </c>
      <c r="G54" s="13">
        <v>0</v>
      </c>
      <c r="H54" s="56"/>
      <c r="I54" s="38">
        <v>1.736422622113921</v>
      </c>
      <c r="K54" s="13">
        <v>5758.9666666666662</v>
      </c>
    </row>
    <row r="55" spans="2:11" x14ac:dyDescent="0.3">
      <c r="B55" s="1" t="s">
        <v>244</v>
      </c>
      <c r="C55" s="11" t="s">
        <v>20</v>
      </c>
      <c r="D55" s="13">
        <v>277559</v>
      </c>
      <c r="E55" s="56"/>
      <c r="F55" s="13">
        <v>45</v>
      </c>
      <c r="G55" s="13">
        <v>0</v>
      </c>
      <c r="H55" s="56"/>
      <c r="I55" s="38">
        <v>1.621276917700381</v>
      </c>
      <c r="K55" s="13">
        <v>6167.9777777777781</v>
      </c>
    </row>
    <row r="56" spans="2:11" x14ac:dyDescent="0.3">
      <c r="B56" s="1" t="s">
        <v>205</v>
      </c>
      <c r="C56" s="52" t="s">
        <v>143</v>
      </c>
      <c r="D56" s="13">
        <v>631154</v>
      </c>
      <c r="E56" s="56"/>
      <c r="F56" s="13">
        <v>102</v>
      </c>
      <c r="G56" s="13">
        <v>0</v>
      </c>
      <c r="H56" s="56"/>
      <c r="I56" s="38">
        <v>1.6160873574436667</v>
      </c>
      <c r="K56" s="13">
        <v>6187.7843137254904</v>
      </c>
    </row>
    <row r="57" spans="2:11" x14ac:dyDescent="0.3">
      <c r="B57" s="1" t="s">
        <v>248</v>
      </c>
      <c r="C57" s="11" t="s">
        <v>53</v>
      </c>
      <c r="D57" s="13">
        <v>262327</v>
      </c>
      <c r="E57" s="56"/>
      <c r="F57" s="13">
        <v>38</v>
      </c>
      <c r="G57" s="13">
        <v>4</v>
      </c>
      <c r="H57" s="56"/>
      <c r="I57" s="38">
        <v>1.6010551715988062</v>
      </c>
      <c r="K57" s="13">
        <v>6245.8809523809523</v>
      </c>
    </row>
    <row r="58" spans="2:11" x14ac:dyDescent="0.3">
      <c r="B58" s="1" t="s">
        <v>232</v>
      </c>
      <c r="C58" s="11" t="s">
        <v>4</v>
      </c>
      <c r="D58" s="13">
        <v>288464</v>
      </c>
      <c r="E58" s="56"/>
      <c r="F58" s="13">
        <v>40</v>
      </c>
      <c r="G58" s="13">
        <v>5</v>
      </c>
      <c r="H58" s="56"/>
      <c r="I58" s="38">
        <v>1.5599866881135949</v>
      </c>
      <c r="K58" s="13">
        <v>6410.3111111111111</v>
      </c>
    </row>
    <row r="59" spans="2:11" x14ac:dyDescent="0.3">
      <c r="B59" s="1" t="s">
        <v>171</v>
      </c>
      <c r="C59" s="11" t="s">
        <v>38</v>
      </c>
      <c r="D59" s="13">
        <v>276193</v>
      </c>
      <c r="E59" s="56"/>
      <c r="F59" s="13">
        <v>37</v>
      </c>
      <c r="G59" s="13">
        <v>6</v>
      </c>
      <c r="H59" s="56"/>
      <c r="I59" s="38">
        <v>1.556882325040823</v>
      </c>
      <c r="K59" s="13">
        <v>6423.0930232558139</v>
      </c>
    </row>
    <row r="60" spans="2:11" x14ac:dyDescent="0.3">
      <c r="B60" s="1" t="s">
        <v>259</v>
      </c>
      <c r="C60" s="11" t="s">
        <v>18</v>
      </c>
      <c r="D60" s="13">
        <v>256498</v>
      </c>
      <c r="E60" s="56"/>
      <c r="F60" s="13">
        <v>17</v>
      </c>
      <c r="G60" s="13">
        <v>22</v>
      </c>
      <c r="H60" s="56"/>
      <c r="I60" s="38">
        <v>1.520479691849449</v>
      </c>
      <c r="K60" s="13">
        <v>6576.8717948717949</v>
      </c>
    </row>
    <row r="61" spans="2:11" x14ac:dyDescent="0.3">
      <c r="B61" s="1" t="s">
        <v>266</v>
      </c>
      <c r="C61" s="11" t="s">
        <v>23</v>
      </c>
      <c r="D61" s="13">
        <v>482560</v>
      </c>
      <c r="E61" s="56"/>
      <c r="F61" s="13">
        <v>73</v>
      </c>
      <c r="G61" s="13">
        <v>0</v>
      </c>
      <c r="H61" s="56"/>
      <c r="I61" s="38">
        <v>1.5127652519893899</v>
      </c>
      <c r="K61" s="13">
        <v>6610.41095890411</v>
      </c>
    </row>
    <row r="62" spans="2:11" x14ac:dyDescent="0.3">
      <c r="B62" s="1" t="s">
        <v>261</v>
      </c>
      <c r="C62" s="11" t="s">
        <v>7</v>
      </c>
      <c r="D62" s="13">
        <v>518472</v>
      </c>
      <c r="E62" s="56"/>
      <c r="F62" s="13">
        <v>45</v>
      </c>
      <c r="G62" s="13">
        <v>32</v>
      </c>
      <c r="H62" s="56"/>
      <c r="I62" s="38">
        <v>1.4851332376676079</v>
      </c>
      <c r="K62" s="13">
        <v>6733.4025974025972</v>
      </c>
    </row>
    <row r="63" spans="2:11" x14ac:dyDescent="0.3">
      <c r="B63" s="1" t="s">
        <v>260</v>
      </c>
      <c r="C63" s="11" t="s">
        <v>89</v>
      </c>
      <c r="D63" s="13">
        <v>313613</v>
      </c>
      <c r="E63" s="56"/>
      <c r="F63" s="13">
        <v>44</v>
      </c>
      <c r="G63" s="13">
        <v>0</v>
      </c>
      <c r="H63" s="56"/>
      <c r="I63" s="38">
        <v>1.4030030642862381</v>
      </c>
      <c r="K63" s="13">
        <v>7127.568181818182</v>
      </c>
    </row>
    <row r="64" spans="2:11" x14ac:dyDescent="0.3">
      <c r="B64" s="1" t="s">
        <v>200</v>
      </c>
      <c r="C64" s="11" t="s">
        <v>51</v>
      </c>
      <c r="D64" s="13">
        <v>3903310</v>
      </c>
      <c r="E64" s="56"/>
      <c r="F64" s="13">
        <v>545</v>
      </c>
      <c r="G64" s="13">
        <v>0</v>
      </c>
      <c r="H64" s="56"/>
      <c r="I64" s="38">
        <v>1.3962508742580015</v>
      </c>
      <c r="K64" s="13">
        <v>7162.0366972477068</v>
      </c>
    </row>
    <row r="65" spans="2:11" x14ac:dyDescent="0.3">
      <c r="B65" s="1" t="s">
        <v>262</v>
      </c>
      <c r="C65" s="11" t="s">
        <v>93</v>
      </c>
      <c r="D65" s="13">
        <v>416599</v>
      </c>
      <c r="E65" s="56"/>
      <c r="F65" s="13">
        <v>52</v>
      </c>
      <c r="G65" s="13">
        <v>5</v>
      </c>
      <c r="H65" s="56"/>
      <c r="I65" s="38">
        <v>1.3682221992851638</v>
      </c>
      <c r="K65" s="13">
        <v>7308.7543859649122</v>
      </c>
    </row>
    <row r="66" spans="2:11" x14ac:dyDescent="0.3">
      <c r="B66" s="1" t="s">
        <v>250</v>
      </c>
      <c r="C66" s="11" t="s">
        <v>48</v>
      </c>
      <c r="D66" s="13">
        <v>327401</v>
      </c>
      <c r="E66" s="56"/>
      <c r="F66" s="13">
        <v>44</v>
      </c>
      <c r="G66" s="13">
        <v>0</v>
      </c>
      <c r="H66" s="56"/>
      <c r="I66" s="38">
        <v>1.3439177033668193</v>
      </c>
      <c r="K66" s="13">
        <v>7440.931818181818</v>
      </c>
    </row>
    <row r="67" spans="2:11" x14ac:dyDescent="0.3">
      <c r="B67" s="1" t="s">
        <v>268</v>
      </c>
      <c r="C67" s="11" t="s">
        <v>25</v>
      </c>
      <c r="D67" s="13">
        <v>319188</v>
      </c>
      <c r="E67" s="56"/>
      <c r="F67" s="13">
        <v>42</v>
      </c>
      <c r="G67" s="13">
        <v>0</v>
      </c>
      <c r="H67" s="56"/>
      <c r="I67" s="38">
        <v>1.3158389413135831</v>
      </c>
      <c r="K67" s="13">
        <v>7599.7142857142853</v>
      </c>
    </row>
    <row r="68" spans="2:11" x14ac:dyDescent="0.3">
      <c r="B68" s="1" t="s">
        <v>231</v>
      </c>
      <c r="C68" s="76" t="s">
        <v>2</v>
      </c>
      <c r="D68" s="13">
        <v>553345</v>
      </c>
      <c r="E68" s="56"/>
      <c r="F68" s="13">
        <v>72</v>
      </c>
      <c r="G68" s="13">
        <v>0</v>
      </c>
      <c r="H68" s="56"/>
      <c r="I68" s="38">
        <v>1.3011773848141754</v>
      </c>
      <c r="K68" s="13">
        <v>7685.3472222222226</v>
      </c>
    </row>
    <row r="69" spans="2:11" x14ac:dyDescent="0.3">
      <c r="B69" s="1" t="s">
        <v>253</v>
      </c>
      <c r="C69" s="11" t="s">
        <v>27</v>
      </c>
      <c r="D69" s="13">
        <v>737871</v>
      </c>
      <c r="E69" s="56"/>
      <c r="F69" s="13">
        <v>95</v>
      </c>
      <c r="G69" s="13">
        <v>0</v>
      </c>
      <c r="H69" s="56"/>
      <c r="I69" s="38">
        <v>1.2874879213304222</v>
      </c>
      <c r="K69" s="13">
        <v>7767.0631578947368</v>
      </c>
    </row>
    <row r="70" spans="2:11" x14ac:dyDescent="0.3">
      <c r="B70" s="1" t="s">
        <v>229</v>
      </c>
      <c r="C70" s="11" t="s">
        <v>19</v>
      </c>
      <c r="D70" s="13">
        <v>2730799</v>
      </c>
      <c r="E70" s="56"/>
      <c r="F70" s="13">
        <v>339</v>
      </c>
      <c r="G70" s="13">
        <v>0</v>
      </c>
      <c r="H70" s="56"/>
      <c r="I70" s="38">
        <v>1.2413949177511783</v>
      </c>
      <c r="K70" s="13">
        <v>8055.4542772861359</v>
      </c>
    </row>
    <row r="71" spans="2:11" x14ac:dyDescent="0.3">
      <c r="B71" s="1" t="s">
        <v>264</v>
      </c>
      <c r="C71" s="11" t="s">
        <v>26</v>
      </c>
      <c r="D71" s="13">
        <v>1307764</v>
      </c>
      <c r="E71" s="56"/>
      <c r="F71" s="13">
        <v>162</v>
      </c>
      <c r="G71" s="13">
        <v>0</v>
      </c>
      <c r="H71" s="56"/>
      <c r="I71" s="38">
        <v>1.2387556164567919</v>
      </c>
      <c r="K71" s="13">
        <v>8072.6172839506171</v>
      </c>
    </row>
    <row r="72" spans="2:11" x14ac:dyDescent="0.3">
      <c r="B72" s="1" t="s">
        <v>245</v>
      </c>
      <c r="C72" s="11" t="s">
        <v>66</v>
      </c>
      <c r="D72" s="13">
        <v>441066</v>
      </c>
      <c r="E72" s="56"/>
      <c r="F72" s="13">
        <v>54</v>
      </c>
      <c r="G72" s="13">
        <v>0</v>
      </c>
      <c r="H72" s="56"/>
      <c r="I72" s="38">
        <v>1.2243065663642176</v>
      </c>
      <c r="K72" s="13">
        <v>8167.8888888888887</v>
      </c>
    </row>
    <row r="73" spans="2:11" x14ac:dyDescent="0.3">
      <c r="B73" s="1" t="s">
        <v>203</v>
      </c>
      <c r="C73" s="11" t="s">
        <v>47</v>
      </c>
      <c r="D73" s="13">
        <v>257795</v>
      </c>
      <c r="E73" s="56"/>
      <c r="F73" s="13">
        <v>31</v>
      </c>
      <c r="G73" s="13">
        <v>0</v>
      </c>
      <c r="H73" s="56"/>
      <c r="I73" s="38">
        <v>1.2025058670649158</v>
      </c>
      <c r="K73" s="13">
        <v>8315.967741935483</v>
      </c>
    </row>
    <row r="74" spans="2:11" x14ac:dyDescent="0.3">
      <c r="B74" s="1" t="s">
        <v>168</v>
      </c>
      <c r="C74" s="11" t="s">
        <v>68</v>
      </c>
      <c r="D74" s="13">
        <v>493794</v>
      </c>
      <c r="E74" s="56"/>
      <c r="F74" s="13">
        <v>59</v>
      </c>
      <c r="G74" s="13">
        <v>0</v>
      </c>
      <c r="H74" s="56"/>
      <c r="I74" s="38">
        <v>1.1948302328501359</v>
      </c>
      <c r="K74" s="13">
        <v>8369.3898305084749</v>
      </c>
    </row>
    <row r="75" spans="2:11" x14ac:dyDescent="0.3">
      <c r="B75" s="1" t="s">
        <v>202</v>
      </c>
      <c r="C75" s="11" t="s">
        <v>94</v>
      </c>
      <c r="D75" s="13">
        <v>461744</v>
      </c>
      <c r="E75" s="56"/>
      <c r="F75" s="13">
        <v>55</v>
      </c>
      <c r="G75" s="13">
        <v>0</v>
      </c>
      <c r="H75" s="56"/>
      <c r="I75" s="38">
        <v>1.1911362140060293</v>
      </c>
      <c r="K75" s="13">
        <v>8395.3454545454551</v>
      </c>
    </row>
    <row r="76" spans="2:11" x14ac:dyDescent="0.3">
      <c r="B76" s="1" t="s">
        <v>201</v>
      </c>
      <c r="C76" s="11" t="s">
        <v>34</v>
      </c>
      <c r="D76" s="13">
        <v>512719</v>
      </c>
      <c r="E76" s="56"/>
      <c r="F76" s="13">
        <v>55</v>
      </c>
      <c r="G76" s="13">
        <v>6</v>
      </c>
      <c r="H76" s="56"/>
      <c r="I76" s="38">
        <v>1.189735508143837</v>
      </c>
      <c r="K76" s="13">
        <v>8405.2295081967204</v>
      </c>
    </row>
    <row r="77" spans="2:11" x14ac:dyDescent="0.3">
      <c r="B77" s="1" t="s">
        <v>281</v>
      </c>
      <c r="C77" s="11" t="s">
        <v>9</v>
      </c>
      <c r="D77" s="13">
        <v>973671</v>
      </c>
      <c r="E77" s="56"/>
      <c r="F77" s="13">
        <v>115</v>
      </c>
      <c r="G77" s="13">
        <v>0</v>
      </c>
      <c r="H77" s="56"/>
      <c r="I77" s="38">
        <v>1.1810971056958663</v>
      </c>
      <c r="K77" s="13">
        <v>8466.7043478260875</v>
      </c>
    </row>
    <row r="78" spans="2:11" x14ac:dyDescent="0.3">
      <c r="B78" s="1" t="s">
        <v>199</v>
      </c>
      <c r="C78" s="11" t="s">
        <v>82</v>
      </c>
      <c r="D78" s="13">
        <v>1010888</v>
      </c>
      <c r="E78" s="56"/>
      <c r="F78" s="13">
        <v>118</v>
      </c>
      <c r="G78" s="13">
        <v>0</v>
      </c>
      <c r="H78" s="56"/>
      <c r="I78" s="38">
        <v>1.1672905405940124</v>
      </c>
      <c r="K78" s="13">
        <v>8566.8474576271183</v>
      </c>
    </row>
    <row r="79" spans="2:11" x14ac:dyDescent="0.3">
      <c r="B79" s="1" t="s">
        <v>169</v>
      </c>
      <c r="C79" s="11" t="s">
        <v>17</v>
      </c>
      <c r="D79" s="13">
        <v>1170986</v>
      </c>
      <c r="E79" s="56"/>
      <c r="F79" s="13">
        <v>134</v>
      </c>
      <c r="G79" s="13">
        <v>0</v>
      </c>
      <c r="H79" s="56"/>
      <c r="I79" s="38">
        <v>1.1443347742842358</v>
      </c>
      <c r="K79" s="13">
        <v>8738.7014925373132</v>
      </c>
    </row>
    <row r="80" spans="2:11" x14ac:dyDescent="0.3">
      <c r="B80" s="1" t="s">
        <v>211</v>
      </c>
      <c r="C80" s="11" t="s">
        <v>83</v>
      </c>
      <c r="D80" s="13">
        <v>310626</v>
      </c>
      <c r="E80" s="56"/>
      <c r="F80" s="13">
        <v>35</v>
      </c>
      <c r="G80" s="13">
        <v>0</v>
      </c>
      <c r="H80" s="56"/>
      <c r="I80" s="38">
        <v>1.1267569359937675</v>
      </c>
      <c r="K80" s="13">
        <v>8875.028571428571</v>
      </c>
    </row>
    <row r="81" spans="2:11" x14ac:dyDescent="0.3">
      <c r="B81" s="1" t="s">
        <v>177</v>
      </c>
      <c r="C81" s="11" t="s">
        <v>67</v>
      </c>
      <c r="D81" s="13">
        <v>712357</v>
      </c>
      <c r="E81" s="56"/>
      <c r="F81" s="13">
        <v>79</v>
      </c>
      <c r="G81" s="13">
        <v>0</v>
      </c>
      <c r="H81" s="56"/>
      <c r="I81" s="38">
        <v>1.1089945069677141</v>
      </c>
      <c r="K81" s="13">
        <v>9017.1772151898731</v>
      </c>
    </row>
    <row r="82" spans="2:11" x14ac:dyDescent="0.3">
      <c r="B82" s="1" t="s">
        <v>267</v>
      </c>
      <c r="C82" s="11" t="s">
        <v>24</v>
      </c>
      <c r="D82" s="13">
        <v>872090</v>
      </c>
      <c r="E82" s="56"/>
      <c r="F82" s="13">
        <v>88</v>
      </c>
      <c r="G82" s="13">
        <v>5</v>
      </c>
      <c r="H82" s="56"/>
      <c r="I82" s="38">
        <v>1.066403696866149</v>
      </c>
      <c r="K82" s="13">
        <v>9377.3118279569899</v>
      </c>
    </row>
    <row r="83" spans="2:11" x14ac:dyDescent="0.3">
      <c r="B83" s="1" t="s">
        <v>243</v>
      </c>
      <c r="C83" s="11" t="s">
        <v>65</v>
      </c>
      <c r="D83" s="13">
        <v>283177</v>
      </c>
      <c r="E83" s="56"/>
      <c r="F83" s="13">
        <v>24</v>
      </c>
      <c r="G83" s="13">
        <v>6</v>
      </c>
      <c r="H83" s="56"/>
      <c r="I83" s="38">
        <v>1.0594080733957913</v>
      </c>
      <c r="K83" s="13">
        <v>9439.2333333333336</v>
      </c>
    </row>
    <row r="84" spans="2:11" x14ac:dyDescent="0.3">
      <c r="B84" s="1" t="s">
        <v>276</v>
      </c>
      <c r="C84" s="11" t="s">
        <v>71</v>
      </c>
      <c r="D84" s="13">
        <v>1634270</v>
      </c>
      <c r="E84" s="56"/>
      <c r="F84" s="13">
        <v>171</v>
      </c>
      <c r="G84" s="13">
        <v>0</v>
      </c>
      <c r="H84" s="56"/>
      <c r="I84" s="38">
        <v>1.0463387322780202</v>
      </c>
      <c r="K84" s="13">
        <v>9557.1345029239765</v>
      </c>
    </row>
    <row r="85" spans="2:11" x14ac:dyDescent="0.3">
      <c r="B85" s="1" t="s">
        <v>233</v>
      </c>
      <c r="C85" s="11" t="s">
        <v>16</v>
      </c>
      <c r="D85" s="13">
        <v>279357</v>
      </c>
      <c r="E85" s="56"/>
      <c r="F85" s="13">
        <v>28</v>
      </c>
      <c r="G85" s="13">
        <v>0</v>
      </c>
      <c r="H85" s="56"/>
      <c r="I85" s="38">
        <v>1.0023017142938964</v>
      </c>
      <c r="K85" s="13">
        <v>9977.0357142857138</v>
      </c>
    </row>
    <row r="86" spans="2:11" x14ac:dyDescent="0.3">
      <c r="B86" s="1" t="s">
        <v>166</v>
      </c>
      <c r="C86" s="11" t="s">
        <v>41</v>
      </c>
      <c r="D86" s="13">
        <v>2275767</v>
      </c>
      <c r="E86" s="56"/>
      <c r="F86" s="13">
        <v>225</v>
      </c>
      <c r="G86" s="13">
        <v>3</v>
      </c>
      <c r="H86" s="56"/>
      <c r="I86" s="38">
        <v>1.0018600322440741</v>
      </c>
      <c r="K86" s="13">
        <v>9981.4342105263149</v>
      </c>
    </row>
    <row r="87" spans="2:11" x14ac:dyDescent="0.3">
      <c r="B87" s="1" t="s">
        <v>254</v>
      </c>
      <c r="C87" s="11" t="s">
        <v>60</v>
      </c>
      <c r="D87" s="13">
        <v>719552</v>
      </c>
      <c r="E87" s="56"/>
      <c r="F87" s="13">
        <v>69</v>
      </c>
      <c r="G87" s="13">
        <v>3</v>
      </c>
      <c r="H87" s="56"/>
      <c r="I87" s="38">
        <v>1.0006226096237658</v>
      </c>
      <c r="K87" s="13">
        <v>9993.7777777777774</v>
      </c>
    </row>
    <row r="88" spans="2:11" x14ac:dyDescent="0.3">
      <c r="B88" s="1" t="s">
        <v>285</v>
      </c>
      <c r="C88" s="11" t="s">
        <v>31</v>
      </c>
      <c r="D88" s="13">
        <v>677078</v>
      </c>
      <c r="E88" s="56"/>
      <c r="F88" s="13">
        <v>45</v>
      </c>
      <c r="G88" s="13">
        <v>17</v>
      </c>
      <c r="H88" s="56"/>
      <c r="I88" s="38">
        <v>0.915699520586993</v>
      </c>
      <c r="K88" s="13">
        <v>10920.612903225807</v>
      </c>
    </row>
    <row r="89" spans="2:11" x14ac:dyDescent="0.3">
      <c r="B89" s="1" t="s">
        <v>218</v>
      </c>
      <c r="C89" s="11" t="s">
        <v>55</v>
      </c>
      <c r="D89" s="13">
        <v>623337</v>
      </c>
      <c r="E89" s="56"/>
      <c r="F89" s="13">
        <v>14</v>
      </c>
      <c r="G89" s="13">
        <v>42</v>
      </c>
      <c r="H89" s="56"/>
      <c r="I89" s="38">
        <v>0.89839043727550272</v>
      </c>
      <c r="K89" s="13">
        <v>11131.017857142857</v>
      </c>
    </row>
    <row r="90" spans="2:11" x14ac:dyDescent="0.3">
      <c r="B90" s="1" t="s">
        <v>234</v>
      </c>
      <c r="C90" s="11" t="s">
        <v>56</v>
      </c>
      <c r="D90" s="13">
        <v>513964</v>
      </c>
      <c r="E90" s="56"/>
      <c r="F90" s="13">
        <v>45</v>
      </c>
      <c r="G90" s="13">
        <v>0</v>
      </c>
      <c r="H90" s="56"/>
      <c r="I90" s="38">
        <v>0.87554770373022228</v>
      </c>
      <c r="K90" s="13">
        <v>11421.422222222222</v>
      </c>
    </row>
    <row r="91" spans="2:11" x14ac:dyDescent="0.3">
      <c r="B91" s="1" t="s">
        <v>208</v>
      </c>
      <c r="C91" s="11" t="s">
        <v>62</v>
      </c>
      <c r="D91" s="13">
        <v>8688059</v>
      </c>
      <c r="E91" s="56"/>
      <c r="F91" s="13">
        <v>745</v>
      </c>
      <c r="G91" s="13">
        <v>7</v>
      </c>
      <c r="H91" s="56"/>
      <c r="I91" s="38">
        <v>0.86555581632214984</v>
      </c>
      <c r="K91" s="13">
        <v>11553.26994680851</v>
      </c>
    </row>
    <row r="92" spans="2:11" x14ac:dyDescent="0.3">
      <c r="B92" s="1" t="s">
        <v>239</v>
      </c>
      <c r="C92" s="11" t="s">
        <v>91</v>
      </c>
      <c r="D92" s="13">
        <v>266422</v>
      </c>
      <c r="E92" s="56"/>
      <c r="F92" s="13">
        <v>22</v>
      </c>
      <c r="G92" s="13">
        <v>0</v>
      </c>
      <c r="H92" s="56"/>
      <c r="I92" s="38">
        <v>0.82575763262793611</v>
      </c>
      <c r="K92" s="13">
        <v>12110.09090909091</v>
      </c>
    </row>
    <row r="93" spans="2:11" x14ac:dyDescent="0.3">
      <c r="B93" s="1" t="s">
        <v>271</v>
      </c>
      <c r="C93" s="11" t="s">
        <v>8</v>
      </c>
      <c r="D93" s="13">
        <v>391470</v>
      </c>
      <c r="E93" s="56"/>
      <c r="F93" s="13">
        <v>30</v>
      </c>
      <c r="G93" s="13">
        <v>0</v>
      </c>
      <c r="H93" s="56"/>
      <c r="I93" s="38">
        <v>0.76634224844815702</v>
      </c>
      <c r="K93" s="13">
        <v>13049</v>
      </c>
    </row>
    <row r="94" spans="2:11" x14ac:dyDescent="0.3">
      <c r="B94" s="1" t="s">
        <v>223</v>
      </c>
      <c r="C94" s="11" t="s">
        <v>35</v>
      </c>
      <c r="D94" s="13">
        <v>250176</v>
      </c>
      <c r="E94" s="56"/>
      <c r="F94" s="13">
        <v>19</v>
      </c>
      <c r="G94" s="13">
        <v>0</v>
      </c>
      <c r="H94" s="56"/>
      <c r="I94" s="38">
        <v>0.75946533640317215</v>
      </c>
      <c r="K94" s="13">
        <v>13167.157894736842</v>
      </c>
    </row>
    <row r="95" spans="2:11" x14ac:dyDescent="0.3">
      <c r="B95" s="1" t="s">
        <v>247</v>
      </c>
      <c r="C95" s="11" t="s">
        <v>22</v>
      </c>
      <c r="D95" s="13">
        <v>369937</v>
      </c>
      <c r="E95" s="56"/>
      <c r="F95" s="13">
        <v>28</v>
      </c>
      <c r="G95" s="13">
        <v>0</v>
      </c>
      <c r="H95" s="56"/>
      <c r="I95" s="38">
        <v>0.75688563187786018</v>
      </c>
      <c r="K95" s="13">
        <v>13212.035714285714</v>
      </c>
    </row>
    <row r="96" spans="2:11" x14ac:dyDescent="0.3">
      <c r="B96" s="1" t="s">
        <v>275</v>
      </c>
      <c r="C96" s="11" t="s">
        <v>37</v>
      </c>
      <c r="D96" s="13">
        <v>256276</v>
      </c>
      <c r="E96" s="56"/>
      <c r="F96" s="13">
        <v>18</v>
      </c>
      <c r="G96" s="13">
        <v>0</v>
      </c>
      <c r="H96" s="56"/>
      <c r="I96" s="38">
        <v>0.70236775975900978</v>
      </c>
      <c r="K96" s="13">
        <v>14237.555555555555</v>
      </c>
    </row>
    <row r="97" spans="2:11" x14ac:dyDescent="0.3">
      <c r="B97" s="1" t="s">
        <v>204</v>
      </c>
      <c r="C97" s="11" t="s">
        <v>64</v>
      </c>
      <c r="D97" s="13">
        <v>237390</v>
      </c>
      <c r="E97" s="56"/>
      <c r="F97" s="13">
        <v>16</v>
      </c>
      <c r="G97" s="13">
        <v>0</v>
      </c>
      <c r="H97" s="56"/>
      <c r="I97" s="38">
        <v>0.67399637726947215</v>
      </c>
      <c r="K97" s="13">
        <v>14836.875</v>
      </c>
    </row>
    <row r="98" spans="2:11" x14ac:dyDescent="0.3">
      <c r="B98" s="1" t="s">
        <v>235</v>
      </c>
      <c r="C98" s="11" t="s">
        <v>11</v>
      </c>
      <c r="D98" s="13">
        <v>573724</v>
      </c>
      <c r="E98" s="56"/>
      <c r="F98" s="13">
        <v>36</v>
      </c>
      <c r="G98" s="13">
        <v>0</v>
      </c>
      <c r="H98" s="56"/>
      <c r="I98" s="38">
        <v>0.62747941518918504</v>
      </c>
      <c r="K98" s="13">
        <v>15936.777777777777</v>
      </c>
    </row>
    <row r="99" spans="2:11" x14ac:dyDescent="0.3">
      <c r="B99" s="1" t="s">
        <v>225</v>
      </c>
      <c r="C99" s="11" t="s">
        <v>45</v>
      </c>
      <c r="D99" s="13">
        <v>309685</v>
      </c>
      <c r="E99" s="56"/>
      <c r="F99" s="13">
        <v>19</v>
      </c>
      <c r="G99" s="13">
        <v>0</v>
      </c>
      <c r="H99" s="56"/>
      <c r="I99" s="38">
        <v>0.61352664804559476</v>
      </c>
      <c r="K99" s="13">
        <v>16299.21052631579</v>
      </c>
    </row>
    <row r="100" spans="2:11" x14ac:dyDescent="0.3">
      <c r="B100" s="1" t="s">
        <v>219</v>
      </c>
      <c r="C100" s="11" t="s">
        <v>36</v>
      </c>
      <c r="D100" s="13">
        <v>278380</v>
      </c>
      <c r="E100" s="56"/>
      <c r="F100" s="13">
        <v>16</v>
      </c>
      <c r="G100" s="13">
        <v>1</v>
      </c>
      <c r="H100" s="56"/>
      <c r="I100" s="38">
        <v>0.61067605431424665</v>
      </c>
      <c r="K100" s="13">
        <v>16375.294117647059</v>
      </c>
    </row>
    <row r="101" spans="2:11" x14ac:dyDescent="0.3">
      <c r="B101" s="1" t="s">
        <v>286</v>
      </c>
      <c r="C101" s="11" t="s">
        <v>29</v>
      </c>
      <c r="D101" s="13">
        <v>633883</v>
      </c>
      <c r="E101" s="56"/>
      <c r="F101" s="13">
        <v>35</v>
      </c>
      <c r="G101" s="13">
        <v>0</v>
      </c>
      <c r="H101" s="56"/>
      <c r="I101" s="38">
        <v>0.55215236881254115</v>
      </c>
      <c r="K101" s="13">
        <v>18110.942857142858</v>
      </c>
    </row>
    <row r="102" spans="2:11" x14ac:dyDescent="0.3">
      <c r="B102" s="1" t="s">
        <v>228</v>
      </c>
      <c r="C102" s="11" t="s">
        <v>14</v>
      </c>
      <c r="D102" s="13">
        <v>684994</v>
      </c>
      <c r="E102" s="56"/>
      <c r="F102" s="13">
        <v>28</v>
      </c>
      <c r="G102" s="13">
        <v>4</v>
      </c>
      <c r="H102" s="56"/>
      <c r="I102" s="38">
        <v>0.46715737656096257</v>
      </c>
      <c r="K102" s="13">
        <v>21406.0625</v>
      </c>
    </row>
    <row r="103" spans="2:11" x14ac:dyDescent="0.3">
      <c r="B103" s="1" t="s">
        <v>226</v>
      </c>
      <c r="C103" s="11" t="s">
        <v>43</v>
      </c>
      <c r="D103" s="13">
        <v>259205</v>
      </c>
      <c r="E103" s="56"/>
      <c r="F103" s="13">
        <v>6</v>
      </c>
      <c r="G103" s="13">
        <v>6</v>
      </c>
      <c r="H103" s="56"/>
      <c r="I103" s="38">
        <v>0.46295403252252076</v>
      </c>
      <c r="K103" s="13">
        <v>21600.416666666668</v>
      </c>
    </row>
    <row r="104" spans="2:11" x14ac:dyDescent="0.3">
      <c r="B104" s="1" t="s">
        <v>224</v>
      </c>
      <c r="C104" s="11" t="s">
        <v>32</v>
      </c>
      <c r="D104" s="13">
        <v>959408</v>
      </c>
      <c r="E104" s="56"/>
      <c r="F104" s="13">
        <v>16</v>
      </c>
      <c r="G104" s="13">
        <v>0</v>
      </c>
      <c r="H104" s="56"/>
      <c r="I104" s="38">
        <v>0.16676950786318229</v>
      </c>
      <c r="K104" s="13">
        <v>59963</v>
      </c>
    </row>
    <row r="105" spans="2:11" x14ac:dyDescent="0.3">
      <c r="B105" s="1" t="s">
        <v>388</v>
      </c>
      <c r="C105" s="11" t="s">
        <v>387</v>
      </c>
      <c r="D105" s="13">
        <v>227603</v>
      </c>
      <c r="E105" s="56"/>
      <c r="F105" s="13">
        <v>0</v>
      </c>
      <c r="G105" s="13">
        <v>0</v>
      </c>
      <c r="H105" s="56"/>
      <c r="I105" s="38">
        <v>0</v>
      </c>
      <c r="K105" s="13" t="s">
        <v>414</v>
      </c>
    </row>
    <row r="106" spans="2:11" ht="14.4" thickBot="1" x14ac:dyDescent="0.35"/>
    <row r="107" spans="2:11" x14ac:dyDescent="0.3">
      <c r="C107" s="29" t="s">
        <v>129</v>
      </c>
      <c r="D107" s="30"/>
      <c r="E107" s="87"/>
      <c r="F107" s="73">
        <v>6</v>
      </c>
      <c r="G107" s="73">
        <v>1</v>
      </c>
      <c r="H107" s="90"/>
      <c r="I107" s="67">
        <v>0.16676950786318229</v>
      </c>
      <c r="K107" s="73">
        <v>1640.3225</v>
      </c>
    </row>
    <row r="108" spans="2:11" x14ac:dyDescent="0.3">
      <c r="C108" s="31" t="s">
        <v>130</v>
      </c>
      <c r="D108" s="32"/>
      <c r="E108" s="87"/>
      <c r="F108" s="13">
        <v>71</v>
      </c>
      <c r="G108" s="13">
        <v>0</v>
      </c>
      <c r="H108" s="90"/>
      <c r="I108" s="68">
        <v>1.6186821375720237</v>
      </c>
      <c r="K108" s="13">
        <v>6167.9777777777781</v>
      </c>
    </row>
    <row r="109" spans="2:11" ht="14.4" thickBot="1" x14ac:dyDescent="0.35">
      <c r="C109" s="33" t="s">
        <v>131</v>
      </c>
      <c r="D109" s="34"/>
      <c r="E109" s="87"/>
      <c r="F109" s="109">
        <v>745</v>
      </c>
      <c r="G109" s="109">
        <v>97</v>
      </c>
      <c r="H109" s="90"/>
      <c r="I109" s="69">
        <v>6.4352282782316914</v>
      </c>
      <c r="K109" s="109">
        <v>59963</v>
      </c>
    </row>
    <row r="111" spans="2:11" x14ac:dyDescent="0.3">
      <c r="B111" s="1" t="s">
        <v>282</v>
      </c>
      <c r="C111" s="113" t="s">
        <v>28</v>
      </c>
      <c r="D111" s="114">
        <v>219477</v>
      </c>
      <c r="E111" s="56"/>
      <c r="F111" s="114">
        <v>66</v>
      </c>
      <c r="G111" s="114">
        <v>0</v>
      </c>
      <c r="H111" s="56"/>
      <c r="I111" s="124">
        <v>3.0071488128596617</v>
      </c>
      <c r="K111" s="114">
        <v>3325.409090909091</v>
      </c>
    </row>
    <row r="113" spans="3:4" x14ac:dyDescent="0.3">
      <c r="C113" s="2" t="s">
        <v>335</v>
      </c>
    </row>
    <row r="114" spans="3:4" x14ac:dyDescent="0.3">
      <c r="C114" s="1" t="s">
        <v>337</v>
      </c>
    </row>
    <row r="115" spans="3:4" x14ac:dyDescent="0.3">
      <c r="C115" s="1" t="s">
        <v>369</v>
      </c>
    </row>
    <row r="116" spans="3:4" x14ac:dyDescent="0.3">
      <c r="C116" s="1"/>
    </row>
    <row r="117" spans="3:4" x14ac:dyDescent="0.3">
      <c r="C117" s="2" t="s">
        <v>338</v>
      </c>
    </row>
    <row r="118" spans="3:4" x14ac:dyDescent="0.3">
      <c r="C118" s="141" t="s">
        <v>316</v>
      </c>
      <c r="D118" s="7" t="s">
        <v>412</v>
      </c>
    </row>
    <row r="119" spans="3:4" x14ac:dyDescent="0.3">
      <c r="C119" s="141" t="s">
        <v>314</v>
      </c>
      <c r="D119" s="7" t="s">
        <v>368</v>
      </c>
    </row>
  </sheetData>
  <autoFilter ref="A5:N105" xr:uid="{00000000-0001-0000-0F00-000000000000}">
    <sortState xmlns:xlrd2="http://schemas.microsoft.com/office/spreadsheetml/2017/richdata2" ref="A6:N105">
      <sortCondition descending="1" ref="I5:I105"/>
    </sortState>
  </autoFilter>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J117"/>
  <sheetViews>
    <sheetView showGridLines="0" zoomScaleNormal="10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12.21875" style="108" customWidth="1"/>
    <col min="7" max="7" width="1.21875" style="108" customWidth="1"/>
    <col min="8" max="8" width="12.21875" style="111" customWidth="1"/>
    <col min="9" max="9" width="1.21875" style="111" customWidth="1"/>
    <col min="10" max="10" width="12.21875" style="1" customWidth="1"/>
    <col min="11" max="16384" width="8.88671875" style="1"/>
  </cols>
  <sheetData>
    <row r="1" spans="2:10" s="2" customFormat="1" ht="15.6" x14ac:dyDescent="0.3">
      <c r="C1" s="45" t="s">
        <v>123</v>
      </c>
      <c r="D1" s="7"/>
      <c r="E1" s="7"/>
      <c r="F1" s="108"/>
      <c r="G1" s="108"/>
      <c r="H1" s="111"/>
      <c r="I1" s="111"/>
    </row>
    <row r="2" spans="2:10" s="2" customFormat="1" x14ac:dyDescent="0.3">
      <c r="D2" s="7"/>
      <c r="E2" s="7"/>
      <c r="F2" s="108"/>
      <c r="G2" s="108"/>
      <c r="H2" s="111"/>
      <c r="I2" s="111"/>
    </row>
    <row r="3" spans="2:10" s="2" customFormat="1" ht="27.6" x14ac:dyDescent="0.3">
      <c r="C3" s="9" t="s">
        <v>0</v>
      </c>
      <c r="D3" s="12" t="s">
        <v>1</v>
      </c>
      <c r="E3" s="79"/>
      <c r="F3" s="26" t="s">
        <v>104</v>
      </c>
      <c r="G3" s="60"/>
      <c r="H3" s="44" t="s">
        <v>103</v>
      </c>
      <c r="I3" s="80"/>
      <c r="J3" s="44" t="s">
        <v>290</v>
      </c>
    </row>
    <row r="4" spans="2:10" s="2" customFormat="1" hidden="1" x14ac:dyDescent="0.3">
      <c r="C4" s="52"/>
      <c r="D4" s="126"/>
      <c r="E4" s="127"/>
      <c r="F4" s="1" t="s">
        <v>190</v>
      </c>
      <c r="G4" s="1"/>
      <c r="H4" s="128"/>
      <c r="I4" s="131"/>
    </row>
    <row r="5" spans="2:10" s="2" customFormat="1" x14ac:dyDescent="0.3">
      <c r="C5" s="52"/>
      <c r="D5" s="126"/>
      <c r="E5" s="127"/>
      <c r="F5" s="126"/>
      <c r="G5" s="127"/>
      <c r="H5" s="128"/>
      <c r="I5" s="131"/>
    </row>
    <row r="6" spans="2:10" x14ac:dyDescent="0.3">
      <c r="B6" s="1" t="s">
        <v>203</v>
      </c>
      <c r="C6" s="59" t="s">
        <v>47</v>
      </c>
      <c r="D6" s="13">
        <v>257795</v>
      </c>
      <c r="E6" s="56"/>
      <c r="F6" s="13">
        <v>9</v>
      </c>
      <c r="G6" s="56"/>
      <c r="H6" s="14">
        <v>3.4911460656723365</v>
      </c>
      <c r="I6" s="74"/>
      <c r="J6" s="13">
        <v>28643.888888888891</v>
      </c>
    </row>
    <row r="7" spans="2:10" x14ac:dyDescent="0.3">
      <c r="B7" s="1" t="s">
        <v>258</v>
      </c>
      <c r="C7" s="11" t="s">
        <v>76</v>
      </c>
      <c r="D7" s="13">
        <v>271456</v>
      </c>
      <c r="E7" s="56"/>
      <c r="F7" s="13">
        <v>9</v>
      </c>
      <c r="G7" s="56"/>
      <c r="H7" s="14">
        <v>3.3154544382883411</v>
      </c>
      <c r="I7" s="74"/>
      <c r="J7" s="13">
        <v>30161.777777777777</v>
      </c>
    </row>
    <row r="8" spans="2:10" x14ac:dyDescent="0.3">
      <c r="B8" s="1" t="s">
        <v>175</v>
      </c>
      <c r="C8" s="11" t="s">
        <v>78</v>
      </c>
      <c r="D8" s="13">
        <v>531007</v>
      </c>
      <c r="E8" s="56"/>
      <c r="F8" s="13">
        <v>17</v>
      </c>
      <c r="G8" s="56"/>
      <c r="H8" s="14">
        <v>3.2014643874751179</v>
      </c>
      <c r="I8" s="74"/>
      <c r="J8" s="13">
        <v>31235.705882352941</v>
      </c>
    </row>
    <row r="9" spans="2:10" x14ac:dyDescent="0.3">
      <c r="B9" s="1" t="s">
        <v>244</v>
      </c>
      <c r="C9" s="11" t="s">
        <v>20</v>
      </c>
      <c r="D9" s="13">
        <v>277559</v>
      </c>
      <c r="E9" s="56"/>
      <c r="F9" s="13">
        <v>8</v>
      </c>
      <c r="G9" s="56"/>
      <c r="H9" s="14">
        <v>2.8822700759117881</v>
      </c>
      <c r="I9" s="74"/>
      <c r="J9" s="13">
        <v>34694.875</v>
      </c>
    </row>
    <row r="10" spans="2:10" x14ac:dyDescent="0.3">
      <c r="B10" s="1" t="s">
        <v>256</v>
      </c>
      <c r="C10" s="11" t="s">
        <v>3</v>
      </c>
      <c r="D10" s="13">
        <v>345538</v>
      </c>
      <c r="E10" s="56"/>
      <c r="F10" s="13">
        <v>9</v>
      </c>
      <c r="G10" s="56"/>
      <c r="H10" s="14">
        <v>2.6046339331708812</v>
      </c>
      <c r="I10" s="74"/>
      <c r="J10" s="13">
        <v>38393.111111111109</v>
      </c>
    </row>
    <row r="11" spans="2:10" x14ac:dyDescent="0.3">
      <c r="B11" s="1" t="s">
        <v>266</v>
      </c>
      <c r="C11" s="11" t="s">
        <v>23</v>
      </c>
      <c r="D11" s="13">
        <v>482560</v>
      </c>
      <c r="E11" s="56"/>
      <c r="F11" s="13">
        <v>11</v>
      </c>
      <c r="G11" s="56"/>
      <c r="H11" s="14">
        <v>2.2795092838196287</v>
      </c>
      <c r="I11" s="74"/>
      <c r="J11" s="13">
        <v>43869.090909090912</v>
      </c>
    </row>
    <row r="12" spans="2:10" x14ac:dyDescent="0.3">
      <c r="B12" s="1" t="s">
        <v>270</v>
      </c>
      <c r="C12" s="11" t="s">
        <v>50</v>
      </c>
      <c r="D12" s="13">
        <v>460718</v>
      </c>
      <c r="E12" s="56"/>
      <c r="F12" s="13">
        <v>10</v>
      </c>
      <c r="G12" s="56"/>
      <c r="H12" s="14">
        <v>2.1705251368516101</v>
      </c>
      <c r="I12" s="74"/>
      <c r="J12" s="13">
        <v>46071.8</v>
      </c>
    </row>
    <row r="13" spans="2:10" x14ac:dyDescent="0.3">
      <c r="B13" s="1" t="s">
        <v>201</v>
      </c>
      <c r="C13" s="11" t="s">
        <v>34</v>
      </c>
      <c r="D13" s="13">
        <v>512719</v>
      </c>
      <c r="E13" s="56"/>
      <c r="F13" s="13">
        <v>11</v>
      </c>
      <c r="G13" s="56"/>
      <c r="H13" s="14">
        <v>2.1454246868167552</v>
      </c>
      <c r="I13" s="74"/>
      <c r="J13" s="13">
        <v>46610.818181818184</v>
      </c>
    </row>
    <row r="14" spans="2:10" x14ac:dyDescent="0.3">
      <c r="B14" s="1" t="s">
        <v>172</v>
      </c>
      <c r="C14" s="11" t="s">
        <v>13</v>
      </c>
      <c r="D14" s="13">
        <v>236389</v>
      </c>
      <c r="E14" s="56"/>
      <c r="F14" s="13">
        <v>5</v>
      </c>
      <c r="G14" s="56"/>
      <c r="H14" s="14">
        <v>2.1151576426991103</v>
      </c>
      <c r="I14" s="74"/>
      <c r="J14" s="13">
        <v>47277.8</v>
      </c>
    </row>
    <row r="15" spans="2:10" x14ac:dyDescent="0.3">
      <c r="B15" s="1" t="s">
        <v>205</v>
      </c>
      <c r="C15" s="52" t="s">
        <v>143</v>
      </c>
      <c r="D15" s="13">
        <v>631154</v>
      </c>
      <c r="E15" s="56"/>
      <c r="F15" s="13">
        <v>13</v>
      </c>
      <c r="G15" s="56"/>
      <c r="H15" s="14">
        <v>2.0597191810556534</v>
      </c>
      <c r="I15" s="74"/>
      <c r="J15" s="13">
        <v>48550.307692307695</v>
      </c>
    </row>
    <row r="16" spans="2:10" x14ac:dyDescent="0.3">
      <c r="B16" s="1" t="s">
        <v>279</v>
      </c>
      <c r="C16" s="11" t="s">
        <v>39</v>
      </c>
      <c r="D16" s="13">
        <v>340256</v>
      </c>
      <c r="E16" s="56"/>
      <c r="F16" s="13">
        <v>7</v>
      </c>
      <c r="G16" s="56"/>
      <c r="H16" s="14">
        <v>2.0572745227123108</v>
      </c>
      <c r="I16" s="74"/>
      <c r="J16" s="13">
        <v>48608</v>
      </c>
    </row>
    <row r="17" spans="2:10" x14ac:dyDescent="0.3">
      <c r="B17" s="1" t="s">
        <v>216</v>
      </c>
      <c r="C17" s="11" t="s">
        <v>87</v>
      </c>
      <c r="D17" s="13">
        <v>310625</v>
      </c>
      <c r="E17" s="56"/>
      <c r="F17" s="13">
        <v>6</v>
      </c>
      <c r="G17" s="56"/>
      <c r="H17" s="14">
        <v>1.93158953722334</v>
      </c>
      <c r="I17" s="74"/>
      <c r="J17" s="13">
        <v>51770.833333333336</v>
      </c>
    </row>
    <row r="18" spans="2:10" x14ac:dyDescent="0.3">
      <c r="B18" s="1" t="s">
        <v>285</v>
      </c>
      <c r="C18" s="11" t="s">
        <v>31</v>
      </c>
      <c r="D18" s="13">
        <v>677078</v>
      </c>
      <c r="E18" s="56"/>
      <c r="F18" s="13">
        <v>12</v>
      </c>
      <c r="G18" s="56"/>
      <c r="H18" s="14">
        <v>1.7723216527490184</v>
      </c>
      <c r="I18" s="74"/>
      <c r="J18" s="13">
        <v>56423.166666666664</v>
      </c>
    </row>
    <row r="19" spans="2:10" x14ac:dyDescent="0.3">
      <c r="B19" s="1" t="s">
        <v>232</v>
      </c>
      <c r="C19" s="11" t="s">
        <v>4</v>
      </c>
      <c r="D19" s="13">
        <v>288464</v>
      </c>
      <c r="E19" s="56"/>
      <c r="F19" s="13">
        <v>5</v>
      </c>
      <c r="G19" s="56"/>
      <c r="H19" s="14">
        <v>1.7333185423484385</v>
      </c>
      <c r="I19" s="74"/>
      <c r="J19" s="13">
        <v>57692.800000000003</v>
      </c>
    </row>
    <row r="20" spans="2:10" x14ac:dyDescent="0.3">
      <c r="B20" s="1" t="s">
        <v>215</v>
      </c>
      <c r="C20" s="11" t="s">
        <v>128</v>
      </c>
      <c r="D20" s="13">
        <v>232315</v>
      </c>
      <c r="E20" s="56"/>
      <c r="F20" s="13">
        <v>4</v>
      </c>
      <c r="G20" s="56"/>
      <c r="H20" s="14">
        <v>1.7218001420485118</v>
      </c>
      <c r="I20" s="74"/>
      <c r="J20" s="13">
        <v>58078.75</v>
      </c>
    </row>
    <row r="21" spans="2:10" x14ac:dyDescent="0.3">
      <c r="B21" s="1" t="s">
        <v>237</v>
      </c>
      <c r="C21" s="11" t="s">
        <v>59</v>
      </c>
      <c r="D21" s="13">
        <v>434200</v>
      </c>
      <c r="E21" s="56"/>
      <c r="F21" s="13">
        <v>7</v>
      </c>
      <c r="G21" s="56"/>
      <c r="H21" s="14">
        <v>1.6121602947950253</v>
      </c>
      <c r="I21" s="74"/>
      <c r="J21" s="13">
        <v>62028.571428571428</v>
      </c>
    </row>
    <row r="22" spans="2:10" x14ac:dyDescent="0.3">
      <c r="B22" s="1" t="s">
        <v>212</v>
      </c>
      <c r="C22" s="11" t="s">
        <v>85</v>
      </c>
      <c r="D22" s="13">
        <v>757849</v>
      </c>
      <c r="E22" s="56"/>
      <c r="F22" s="13">
        <v>12</v>
      </c>
      <c r="G22" s="56"/>
      <c r="H22" s="14">
        <v>1.583428888868363</v>
      </c>
      <c r="I22" s="74"/>
      <c r="J22" s="13">
        <v>63154.083333333336</v>
      </c>
    </row>
    <row r="23" spans="2:10" x14ac:dyDescent="0.3">
      <c r="B23" s="1" t="s">
        <v>167</v>
      </c>
      <c r="C23" s="11" t="s">
        <v>40</v>
      </c>
      <c r="D23" s="13">
        <v>1017394</v>
      </c>
      <c r="E23" s="56"/>
      <c r="F23" s="13">
        <v>15</v>
      </c>
      <c r="G23" s="56"/>
      <c r="H23" s="14">
        <v>1.4743550679481106</v>
      </c>
      <c r="I23" s="74"/>
      <c r="J23" s="13">
        <v>67826.266666666663</v>
      </c>
    </row>
    <row r="24" spans="2:10" x14ac:dyDescent="0.3">
      <c r="B24" s="1" t="s">
        <v>280</v>
      </c>
      <c r="C24" s="11" t="s">
        <v>127</v>
      </c>
      <c r="D24" s="13">
        <v>232634</v>
      </c>
      <c r="E24" s="56"/>
      <c r="F24" s="13">
        <v>3</v>
      </c>
      <c r="G24" s="56"/>
      <c r="H24" s="14">
        <v>1.2895793392195465</v>
      </c>
      <c r="I24" s="74"/>
      <c r="J24" s="13">
        <v>77544.666666666672</v>
      </c>
    </row>
    <row r="25" spans="2:10" x14ac:dyDescent="0.3">
      <c r="B25" s="1" t="s">
        <v>250</v>
      </c>
      <c r="C25" s="11" t="s">
        <v>48</v>
      </c>
      <c r="D25" s="13">
        <v>327401</v>
      </c>
      <c r="E25" s="56"/>
      <c r="F25" s="13">
        <v>4</v>
      </c>
      <c r="G25" s="56"/>
      <c r="H25" s="14">
        <v>1.2217433666971085</v>
      </c>
      <c r="I25" s="74"/>
      <c r="J25" s="13">
        <v>81850.25</v>
      </c>
    </row>
    <row r="26" spans="2:10" x14ac:dyDescent="0.3">
      <c r="B26" s="1" t="s">
        <v>255</v>
      </c>
      <c r="C26" s="11" t="s">
        <v>74</v>
      </c>
      <c r="D26" s="13">
        <v>656129</v>
      </c>
      <c r="E26" s="56"/>
      <c r="F26" s="13">
        <v>8</v>
      </c>
      <c r="G26" s="56"/>
      <c r="H26" s="14">
        <v>1.2192724296594115</v>
      </c>
      <c r="I26" s="74"/>
      <c r="J26" s="13">
        <v>82016.125</v>
      </c>
    </row>
    <row r="27" spans="2:10" x14ac:dyDescent="0.3">
      <c r="B27" s="1" t="s">
        <v>262</v>
      </c>
      <c r="C27" s="11" t="s">
        <v>93</v>
      </c>
      <c r="D27" s="13">
        <v>416599</v>
      </c>
      <c r="E27" s="56"/>
      <c r="F27" s="13">
        <v>5</v>
      </c>
      <c r="G27" s="56"/>
      <c r="H27" s="14">
        <v>1.2001949116536526</v>
      </c>
      <c r="I27" s="74"/>
      <c r="J27" s="13">
        <v>83319.8</v>
      </c>
    </row>
    <row r="28" spans="2:10" x14ac:dyDescent="0.3">
      <c r="B28" s="1" t="s">
        <v>278</v>
      </c>
      <c r="C28" s="11" t="s">
        <v>88</v>
      </c>
      <c r="D28" s="13">
        <v>261063</v>
      </c>
      <c r="E28" s="56"/>
      <c r="F28" s="13">
        <v>3</v>
      </c>
      <c r="G28" s="56"/>
      <c r="H28" s="14">
        <v>1.1491479068270878</v>
      </c>
      <c r="I28" s="74"/>
      <c r="J28" s="13">
        <v>87021</v>
      </c>
    </row>
    <row r="29" spans="2:10" x14ac:dyDescent="0.3">
      <c r="B29" s="1" t="s">
        <v>265</v>
      </c>
      <c r="C29" s="11" t="s">
        <v>79</v>
      </c>
      <c r="D29" s="13">
        <v>1445114</v>
      </c>
      <c r="E29" s="56"/>
      <c r="F29" s="13">
        <v>16</v>
      </c>
      <c r="G29" s="56"/>
      <c r="H29" s="14">
        <v>1.1071790876013934</v>
      </c>
      <c r="I29" s="74"/>
      <c r="J29" s="13">
        <v>90319.625</v>
      </c>
    </row>
    <row r="30" spans="2:10" x14ac:dyDescent="0.3">
      <c r="B30" s="1" t="s">
        <v>253</v>
      </c>
      <c r="C30" s="11" t="s">
        <v>27</v>
      </c>
      <c r="D30" s="13">
        <v>737871</v>
      </c>
      <c r="E30" s="56"/>
      <c r="F30" s="13">
        <v>8</v>
      </c>
      <c r="G30" s="56"/>
      <c r="H30" s="14">
        <v>1.084200354804566</v>
      </c>
      <c r="I30" s="74"/>
      <c r="J30" s="13">
        <v>92233.875</v>
      </c>
    </row>
    <row r="31" spans="2:10" x14ac:dyDescent="0.3">
      <c r="B31" s="1" t="s">
        <v>269</v>
      </c>
      <c r="C31" s="11" t="s">
        <v>96</v>
      </c>
      <c r="D31" s="13">
        <v>381998</v>
      </c>
      <c r="E31" s="56"/>
      <c r="F31" s="13">
        <v>4</v>
      </c>
      <c r="G31" s="56"/>
      <c r="H31" s="14">
        <v>1.0471259011827287</v>
      </c>
      <c r="I31" s="74"/>
      <c r="J31" s="13">
        <v>95499.5</v>
      </c>
    </row>
    <row r="32" spans="2:10" x14ac:dyDescent="0.3">
      <c r="B32" s="1" t="s">
        <v>246</v>
      </c>
      <c r="C32" s="11" t="s">
        <v>5</v>
      </c>
      <c r="D32" s="13">
        <v>397158</v>
      </c>
      <c r="E32" s="56"/>
      <c r="F32" s="13">
        <v>4</v>
      </c>
      <c r="G32" s="56"/>
      <c r="H32" s="14">
        <v>1.0071558422592519</v>
      </c>
      <c r="I32" s="74"/>
      <c r="J32" s="13">
        <v>99289.5</v>
      </c>
    </row>
    <row r="33" spans="2:10" x14ac:dyDescent="0.3">
      <c r="B33" s="1" t="s">
        <v>274</v>
      </c>
      <c r="C33" s="11" t="s">
        <v>72</v>
      </c>
      <c r="D33" s="13">
        <v>304976</v>
      </c>
      <c r="E33" s="56"/>
      <c r="F33" s="13">
        <v>3</v>
      </c>
      <c r="G33" s="56"/>
      <c r="H33" s="14">
        <v>0.98368396201668329</v>
      </c>
      <c r="I33" s="74"/>
      <c r="J33" s="13">
        <v>101658.66666666667</v>
      </c>
    </row>
    <row r="34" spans="2:10" x14ac:dyDescent="0.3">
      <c r="B34" s="1" t="s">
        <v>213</v>
      </c>
      <c r="C34" s="11" t="s">
        <v>10</v>
      </c>
      <c r="D34" s="13">
        <v>411973</v>
      </c>
      <c r="E34" s="56"/>
      <c r="F34" s="13">
        <v>4</v>
      </c>
      <c r="G34" s="56"/>
      <c r="H34" s="14">
        <v>0.97093741580152104</v>
      </c>
      <c r="I34" s="74"/>
      <c r="J34" s="13">
        <v>102993.25</v>
      </c>
    </row>
    <row r="35" spans="2:10" x14ac:dyDescent="0.3">
      <c r="B35" s="1" t="s">
        <v>211</v>
      </c>
      <c r="C35" s="11" t="s">
        <v>83</v>
      </c>
      <c r="D35" s="13">
        <v>310626</v>
      </c>
      <c r="E35" s="56"/>
      <c r="F35" s="13">
        <v>3</v>
      </c>
      <c r="G35" s="56"/>
      <c r="H35" s="14">
        <v>0.96579165942322931</v>
      </c>
      <c r="I35" s="74"/>
      <c r="J35" s="13">
        <v>103542</v>
      </c>
    </row>
    <row r="36" spans="2:10" x14ac:dyDescent="0.3">
      <c r="B36" s="1" t="s">
        <v>286</v>
      </c>
      <c r="C36" s="11" t="s">
        <v>29</v>
      </c>
      <c r="D36" s="13">
        <v>633883</v>
      </c>
      <c r="E36" s="56"/>
      <c r="F36" s="13">
        <v>6</v>
      </c>
      <c r="G36" s="56"/>
      <c r="H36" s="14">
        <v>0.94654691796435619</v>
      </c>
      <c r="I36" s="74"/>
      <c r="J36" s="13">
        <v>105647.16666666667</v>
      </c>
    </row>
    <row r="37" spans="2:10" x14ac:dyDescent="0.3">
      <c r="B37" s="1" t="s">
        <v>268</v>
      </c>
      <c r="C37" s="11" t="s">
        <v>25</v>
      </c>
      <c r="D37" s="13">
        <v>319188</v>
      </c>
      <c r="E37" s="56"/>
      <c r="F37" s="13">
        <v>3</v>
      </c>
      <c r="G37" s="56"/>
      <c r="H37" s="14">
        <v>0.93988495808113082</v>
      </c>
      <c r="I37" s="74"/>
      <c r="J37" s="13">
        <v>106396</v>
      </c>
    </row>
    <row r="38" spans="2:10" x14ac:dyDescent="0.3">
      <c r="B38" s="1" t="s">
        <v>209</v>
      </c>
      <c r="C38" s="11" t="s">
        <v>80</v>
      </c>
      <c r="D38" s="13">
        <v>1396256</v>
      </c>
      <c r="E38" s="56"/>
      <c r="F38" s="13">
        <v>13</v>
      </c>
      <c r="G38" s="56"/>
      <c r="H38" s="14">
        <v>0.93106135264593315</v>
      </c>
      <c r="I38" s="74"/>
      <c r="J38" s="13">
        <v>107404.30769230769</v>
      </c>
    </row>
    <row r="39" spans="2:10" x14ac:dyDescent="0.3">
      <c r="B39" s="1" t="s">
        <v>173</v>
      </c>
      <c r="C39" s="11" t="s">
        <v>92</v>
      </c>
      <c r="D39" s="13">
        <v>542781</v>
      </c>
      <c r="E39" s="56"/>
      <c r="F39" s="13">
        <v>5</v>
      </c>
      <c r="G39" s="56"/>
      <c r="H39" s="14">
        <v>0.92118183945274434</v>
      </c>
      <c r="I39" s="74"/>
      <c r="J39" s="13">
        <v>108556.2</v>
      </c>
    </row>
    <row r="40" spans="2:10" x14ac:dyDescent="0.3">
      <c r="B40" s="1" t="s">
        <v>245</v>
      </c>
      <c r="C40" s="11" t="s">
        <v>66</v>
      </c>
      <c r="D40" s="13">
        <v>441066</v>
      </c>
      <c r="E40" s="56"/>
      <c r="F40" s="13">
        <v>4</v>
      </c>
      <c r="G40" s="56"/>
      <c r="H40" s="14">
        <v>0.90689375286238327</v>
      </c>
      <c r="I40" s="74"/>
      <c r="J40" s="13">
        <v>110266.5</v>
      </c>
    </row>
    <row r="41" spans="2:10" x14ac:dyDescent="0.3">
      <c r="B41" s="1" t="s">
        <v>272</v>
      </c>
      <c r="C41" s="11" t="s">
        <v>12</v>
      </c>
      <c r="D41" s="13">
        <v>227382</v>
      </c>
      <c r="E41" s="56"/>
      <c r="F41" s="13">
        <v>2</v>
      </c>
      <c r="G41" s="56"/>
      <c r="H41" s="14">
        <v>0.87957709933064188</v>
      </c>
      <c r="I41" s="74"/>
      <c r="J41" s="13">
        <v>113691</v>
      </c>
    </row>
    <row r="42" spans="2:10" x14ac:dyDescent="0.3">
      <c r="B42" s="1" t="s">
        <v>242</v>
      </c>
      <c r="C42" s="11" t="s">
        <v>95</v>
      </c>
      <c r="D42" s="13">
        <v>698878</v>
      </c>
      <c r="E42" s="56"/>
      <c r="F42" s="13">
        <v>6</v>
      </c>
      <c r="G42" s="56"/>
      <c r="H42" s="14">
        <v>0.85851894035868914</v>
      </c>
      <c r="I42" s="74"/>
      <c r="J42" s="13">
        <v>116479.66666666667</v>
      </c>
    </row>
    <row r="43" spans="2:10" x14ac:dyDescent="0.3">
      <c r="B43" s="1" t="s">
        <v>204</v>
      </c>
      <c r="C43" s="11" t="s">
        <v>64</v>
      </c>
      <c r="D43" s="13">
        <v>237390</v>
      </c>
      <c r="E43" s="56"/>
      <c r="F43" s="13">
        <v>2</v>
      </c>
      <c r="G43" s="56"/>
      <c r="H43" s="14">
        <v>0.84249547158684024</v>
      </c>
      <c r="I43" s="74"/>
      <c r="J43" s="13">
        <v>118695</v>
      </c>
    </row>
    <row r="44" spans="2:10" x14ac:dyDescent="0.3">
      <c r="B44" s="1" t="s">
        <v>277</v>
      </c>
      <c r="C44" s="11" t="s">
        <v>84</v>
      </c>
      <c r="D44" s="13">
        <v>246948</v>
      </c>
      <c r="E44" s="56"/>
      <c r="F44" s="13">
        <v>2</v>
      </c>
      <c r="G44" s="56"/>
      <c r="H44" s="14">
        <v>0.80988710173801781</v>
      </c>
      <c r="I44" s="74"/>
      <c r="J44" s="13">
        <v>123474</v>
      </c>
    </row>
    <row r="45" spans="2:10" x14ac:dyDescent="0.3">
      <c r="B45" s="1" t="s">
        <v>275</v>
      </c>
      <c r="C45" s="11" t="s">
        <v>37</v>
      </c>
      <c r="D45" s="13">
        <v>256276</v>
      </c>
      <c r="E45" s="56"/>
      <c r="F45" s="13">
        <v>2</v>
      </c>
      <c r="G45" s="56"/>
      <c r="H45" s="14">
        <v>0.78040862195445537</v>
      </c>
      <c r="I45" s="74"/>
      <c r="J45" s="13">
        <v>128138</v>
      </c>
    </row>
    <row r="46" spans="2:10" x14ac:dyDescent="0.3">
      <c r="B46" s="1" t="s">
        <v>200</v>
      </c>
      <c r="C46" s="11" t="s">
        <v>51</v>
      </c>
      <c r="D46" s="13">
        <v>3903310</v>
      </c>
      <c r="E46" s="56"/>
      <c r="F46" s="13">
        <v>30</v>
      </c>
      <c r="G46" s="56"/>
      <c r="H46" s="14">
        <v>0.76857846289431275</v>
      </c>
      <c r="I46" s="74"/>
      <c r="J46" s="13">
        <v>130110.33333333333</v>
      </c>
    </row>
    <row r="47" spans="2:10" x14ac:dyDescent="0.3">
      <c r="B47" s="1" t="s">
        <v>271</v>
      </c>
      <c r="C47" s="11" t="s">
        <v>8</v>
      </c>
      <c r="D47" s="13">
        <v>391470</v>
      </c>
      <c r="E47" s="56"/>
      <c r="F47" s="13">
        <v>3</v>
      </c>
      <c r="G47" s="56"/>
      <c r="H47" s="14">
        <v>0.7663422484481569</v>
      </c>
      <c r="I47" s="74"/>
      <c r="J47" s="13">
        <v>130490</v>
      </c>
    </row>
    <row r="48" spans="2:10" x14ac:dyDescent="0.3">
      <c r="B48" s="1" t="s">
        <v>214</v>
      </c>
      <c r="C48" s="11" t="s">
        <v>90</v>
      </c>
      <c r="D48" s="13">
        <v>391710</v>
      </c>
      <c r="E48" s="56"/>
      <c r="F48" s="13">
        <v>3</v>
      </c>
      <c r="G48" s="56"/>
      <c r="H48" s="14">
        <v>0.76587271195527296</v>
      </c>
      <c r="I48" s="74"/>
      <c r="J48" s="13">
        <v>130570</v>
      </c>
    </row>
    <row r="49" spans="2:10" x14ac:dyDescent="0.3">
      <c r="B49" s="1" t="s">
        <v>249</v>
      </c>
      <c r="C49" s="11" t="s">
        <v>54</v>
      </c>
      <c r="D49" s="13">
        <v>270742</v>
      </c>
      <c r="E49" s="56"/>
      <c r="F49" s="13">
        <v>2</v>
      </c>
      <c r="G49" s="56"/>
      <c r="H49" s="14">
        <v>0.73871065442376871</v>
      </c>
      <c r="I49" s="74"/>
      <c r="J49" s="13">
        <v>135371</v>
      </c>
    </row>
    <row r="50" spans="2:10" x14ac:dyDescent="0.3">
      <c r="B50" s="1" t="s">
        <v>228</v>
      </c>
      <c r="C50" s="11" t="s">
        <v>14</v>
      </c>
      <c r="D50" s="13">
        <v>684994</v>
      </c>
      <c r="E50" s="56"/>
      <c r="F50" s="13">
        <v>5</v>
      </c>
      <c r="G50" s="56"/>
      <c r="H50" s="14">
        <v>0.72993340087650405</v>
      </c>
      <c r="I50" s="74"/>
      <c r="J50" s="13">
        <v>136998.79999999999</v>
      </c>
    </row>
    <row r="51" spans="2:10" x14ac:dyDescent="0.3">
      <c r="B51" s="1" t="s">
        <v>171</v>
      </c>
      <c r="C51" s="11" t="s">
        <v>38</v>
      </c>
      <c r="D51" s="13">
        <v>276193</v>
      </c>
      <c r="E51" s="56"/>
      <c r="F51" s="13">
        <v>2</v>
      </c>
      <c r="G51" s="56"/>
      <c r="H51" s="14">
        <v>0.72413131397247577</v>
      </c>
      <c r="I51" s="74"/>
      <c r="J51" s="13">
        <v>138096.5</v>
      </c>
    </row>
    <row r="52" spans="2:10" x14ac:dyDescent="0.3">
      <c r="B52" s="1" t="s">
        <v>243</v>
      </c>
      <c r="C52" s="11" t="s">
        <v>65</v>
      </c>
      <c r="D52" s="13">
        <v>283177</v>
      </c>
      <c r="E52" s="56"/>
      <c r="F52" s="13">
        <v>2</v>
      </c>
      <c r="G52" s="56"/>
      <c r="H52" s="14">
        <v>0.70627204893052753</v>
      </c>
      <c r="I52" s="74"/>
      <c r="J52" s="13">
        <v>141588.5</v>
      </c>
    </row>
    <row r="53" spans="2:10" x14ac:dyDescent="0.3">
      <c r="B53" s="1" t="s">
        <v>177</v>
      </c>
      <c r="C53" s="11" t="s">
        <v>67</v>
      </c>
      <c r="D53" s="13">
        <v>712357</v>
      </c>
      <c r="E53" s="56"/>
      <c r="F53" s="13">
        <v>5</v>
      </c>
      <c r="G53" s="56"/>
      <c r="H53" s="14">
        <v>0.70189525757450266</v>
      </c>
      <c r="I53" s="74"/>
      <c r="J53" s="13">
        <v>142471.4</v>
      </c>
    </row>
    <row r="54" spans="2:10" x14ac:dyDescent="0.3">
      <c r="B54" s="1" t="s">
        <v>174</v>
      </c>
      <c r="C54" s="11" t="s">
        <v>49</v>
      </c>
      <c r="D54" s="13">
        <v>286381</v>
      </c>
      <c r="E54" s="56"/>
      <c r="F54" s="13">
        <v>2</v>
      </c>
      <c r="G54" s="56"/>
      <c r="H54" s="14">
        <v>0.69837035278178372</v>
      </c>
      <c r="I54" s="74"/>
      <c r="J54" s="13">
        <v>143190.5</v>
      </c>
    </row>
    <row r="55" spans="2:10" x14ac:dyDescent="0.3">
      <c r="B55" s="1" t="s">
        <v>235</v>
      </c>
      <c r="C55" s="11" t="s">
        <v>11</v>
      </c>
      <c r="D55" s="13">
        <v>573724</v>
      </c>
      <c r="E55" s="56"/>
      <c r="F55" s="13">
        <v>4</v>
      </c>
      <c r="G55" s="56"/>
      <c r="H55" s="14">
        <v>0.69719935021020563</v>
      </c>
      <c r="I55" s="74"/>
      <c r="J55" s="13">
        <v>143431</v>
      </c>
    </row>
    <row r="56" spans="2:10" x14ac:dyDescent="0.3">
      <c r="B56" s="1" t="s">
        <v>199</v>
      </c>
      <c r="C56" s="11" t="s">
        <v>82</v>
      </c>
      <c r="D56" s="13">
        <v>1010888</v>
      </c>
      <c r="E56" s="56"/>
      <c r="F56" s="13">
        <v>7</v>
      </c>
      <c r="G56" s="56"/>
      <c r="H56" s="14">
        <v>0.69246049018288869</v>
      </c>
      <c r="I56" s="74"/>
      <c r="J56" s="13">
        <v>144412.57142857142</v>
      </c>
    </row>
    <row r="57" spans="2:10" x14ac:dyDescent="0.3">
      <c r="B57" s="1" t="s">
        <v>170</v>
      </c>
      <c r="C57" s="11" t="s">
        <v>81</v>
      </c>
      <c r="D57" s="13">
        <v>883180</v>
      </c>
      <c r="E57" s="56"/>
      <c r="F57" s="13">
        <v>6</v>
      </c>
      <c r="G57" s="56"/>
      <c r="H57" s="14">
        <v>0.67936321021762269</v>
      </c>
      <c r="I57" s="74"/>
      <c r="J57" s="13">
        <v>147196.66666666666</v>
      </c>
    </row>
    <row r="58" spans="2:10" x14ac:dyDescent="0.3">
      <c r="B58" s="1" t="s">
        <v>202</v>
      </c>
      <c r="C58" s="11" t="s">
        <v>94</v>
      </c>
      <c r="D58" s="13">
        <v>461744</v>
      </c>
      <c r="E58" s="56"/>
      <c r="F58" s="13">
        <v>3</v>
      </c>
      <c r="G58" s="56"/>
      <c r="H58" s="14">
        <v>0.64971066218510698</v>
      </c>
      <c r="I58" s="74"/>
      <c r="J58" s="13">
        <v>153914.66666666666</v>
      </c>
    </row>
    <row r="59" spans="2:10" x14ac:dyDescent="0.3">
      <c r="B59" s="1" t="s">
        <v>225</v>
      </c>
      <c r="C59" s="11" t="s">
        <v>45</v>
      </c>
      <c r="D59" s="13">
        <v>309685</v>
      </c>
      <c r="E59" s="56"/>
      <c r="F59" s="13">
        <v>2</v>
      </c>
      <c r="G59" s="56"/>
      <c r="H59" s="14">
        <v>0.64581752425852079</v>
      </c>
      <c r="I59" s="74"/>
      <c r="J59" s="13">
        <v>154842.5</v>
      </c>
    </row>
    <row r="60" spans="2:10" x14ac:dyDescent="0.3">
      <c r="B60" s="1" t="s">
        <v>260</v>
      </c>
      <c r="C60" s="11" t="s">
        <v>89</v>
      </c>
      <c r="D60" s="13">
        <v>313613</v>
      </c>
      <c r="E60" s="56"/>
      <c r="F60" s="13">
        <v>2</v>
      </c>
      <c r="G60" s="56"/>
      <c r="H60" s="14">
        <v>0.63772866558465369</v>
      </c>
      <c r="I60" s="74"/>
      <c r="J60" s="13">
        <v>156806.5</v>
      </c>
    </row>
    <row r="61" spans="2:10" x14ac:dyDescent="0.3">
      <c r="B61" s="1" t="s">
        <v>241</v>
      </c>
      <c r="C61" s="11" t="s">
        <v>77</v>
      </c>
      <c r="D61" s="13">
        <v>317795</v>
      </c>
      <c r="E61" s="56"/>
      <c r="F61" s="13">
        <v>2</v>
      </c>
      <c r="G61" s="56"/>
      <c r="H61" s="14">
        <v>0.6293365219717113</v>
      </c>
      <c r="I61" s="74"/>
      <c r="J61" s="13">
        <v>158897.5</v>
      </c>
    </row>
    <row r="62" spans="2:10" x14ac:dyDescent="0.3">
      <c r="B62" s="1" t="s">
        <v>252</v>
      </c>
      <c r="C62" s="11" t="s">
        <v>52</v>
      </c>
      <c r="D62" s="13">
        <v>643855</v>
      </c>
      <c r="E62" s="56"/>
      <c r="F62" s="13">
        <v>4</v>
      </c>
      <c r="G62" s="56"/>
      <c r="H62" s="14">
        <v>0.62125789191665826</v>
      </c>
      <c r="I62" s="74"/>
      <c r="J62" s="13">
        <v>160963.75</v>
      </c>
    </row>
    <row r="63" spans="2:10" x14ac:dyDescent="0.3">
      <c r="B63" s="1" t="s">
        <v>168</v>
      </c>
      <c r="C63" s="11" t="s">
        <v>68</v>
      </c>
      <c r="D63" s="13">
        <v>493794</v>
      </c>
      <c r="E63" s="56"/>
      <c r="F63" s="13">
        <v>3</v>
      </c>
      <c r="G63" s="56"/>
      <c r="H63" s="14">
        <v>0.60754079636447589</v>
      </c>
      <c r="I63" s="74"/>
      <c r="J63" s="13">
        <v>164598</v>
      </c>
    </row>
    <row r="64" spans="2:10" x14ac:dyDescent="0.3">
      <c r="B64" s="1" t="s">
        <v>261</v>
      </c>
      <c r="C64" s="11" t="s">
        <v>7</v>
      </c>
      <c r="D64" s="13">
        <v>518472</v>
      </c>
      <c r="E64" s="56"/>
      <c r="F64" s="13">
        <v>3</v>
      </c>
      <c r="G64" s="56"/>
      <c r="H64" s="14">
        <v>0.57862333935101606</v>
      </c>
      <c r="I64" s="74"/>
      <c r="J64" s="13">
        <v>172824</v>
      </c>
    </row>
    <row r="65" spans="2:10" x14ac:dyDescent="0.3">
      <c r="B65" s="1" t="s">
        <v>276</v>
      </c>
      <c r="C65" s="11" t="s">
        <v>71</v>
      </c>
      <c r="D65" s="13">
        <v>1634270</v>
      </c>
      <c r="E65" s="56"/>
      <c r="F65" s="13">
        <v>9</v>
      </c>
      <c r="G65" s="56"/>
      <c r="H65" s="14">
        <v>0.55070459593580001</v>
      </c>
      <c r="I65" s="74"/>
      <c r="J65" s="13">
        <v>181585.55555555556</v>
      </c>
    </row>
    <row r="66" spans="2:10" x14ac:dyDescent="0.3">
      <c r="B66" s="1" t="s">
        <v>224</v>
      </c>
      <c r="C66" s="11" t="s">
        <v>32</v>
      </c>
      <c r="D66" s="13">
        <v>959408</v>
      </c>
      <c r="E66" s="56"/>
      <c r="F66" s="13">
        <v>5</v>
      </c>
      <c r="G66" s="56"/>
      <c r="H66" s="14">
        <v>0.52115471207244468</v>
      </c>
      <c r="I66" s="74"/>
      <c r="J66" s="13">
        <v>191881.60000000001</v>
      </c>
    </row>
    <row r="67" spans="2:10" x14ac:dyDescent="0.3">
      <c r="B67" s="1" t="s">
        <v>222</v>
      </c>
      <c r="C67" s="11" t="s">
        <v>44</v>
      </c>
      <c r="D67" s="13">
        <v>987087</v>
      </c>
      <c r="E67" s="56"/>
      <c r="F67" s="13">
        <v>5</v>
      </c>
      <c r="G67" s="56"/>
      <c r="H67" s="14">
        <v>0.50654096346117417</v>
      </c>
      <c r="I67" s="74"/>
      <c r="J67" s="13">
        <v>197417.4</v>
      </c>
    </row>
    <row r="68" spans="2:10" x14ac:dyDescent="0.3">
      <c r="B68" s="1" t="s">
        <v>208</v>
      </c>
      <c r="C68" s="11" t="s">
        <v>62</v>
      </c>
      <c r="D68" s="13">
        <v>8688059</v>
      </c>
      <c r="E68" s="56"/>
      <c r="F68" s="13">
        <v>42</v>
      </c>
      <c r="G68" s="56"/>
      <c r="H68" s="14">
        <v>0.4834221314565198</v>
      </c>
      <c r="I68" s="74"/>
      <c r="J68" s="13">
        <v>206858.54761904763</v>
      </c>
    </row>
    <row r="69" spans="2:10" x14ac:dyDescent="0.3">
      <c r="B69" s="1" t="s">
        <v>166</v>
      </c>
      <c r="C69" s="11" t="s">
        <v>41</v>
      </c>
      <c r="D69" s="13">
        <v>2275767</v>
      </c>
      <c r="E69" s="56"/>
      <c r="F69" s="13">
        <v>11</v>
      </c>
      <c r="G69" s="56"/>
      <c r="H69" s="14">
        <v>0.48335352432828138</v>
      </c>
      <c r="I69" s="74"/>
      <c r="J69" s="13">
        <v>206887.90909090909</v>
      </c>
    </row>
    <row r="70" spans="2:10" x14ac:dyDescent="0.3">
      <c r="B70" s="1" t="s">
        <v>273</v>
      </c>
      <c r="C70" s="11" t="s">
        <v>176</v>
      </c>
      <c r="D70" s="13">
        <v>222654</v>
      </c>
      <c r="E70" s="56"/>
      <c r="F70" s="13">
        <v>1</v>
      </c>
      <c r="G70" s="56"/>
      <c r="H70" s="14">
        <v>0.44912734556756218</v>
      </c>
      <c r="I70" s="74"/>
      <c r="J70" s="13">
        <v>222654</v>
      </c>
    </row>
    <row r="71" spans="2:10" x14ac:dyDescent="0.3">
      <c r="B71" s="1" t="s">
        <v>257</v>
      </c>
      <c r="C71" s="11" t="s">
        <v>33</v>
      </c>
      <c r="D71" s="13">
        <v>234614</v>
      </c>
      <c r="E71" s="56"/>
      <c r="F71" s="13">
        <v>1</v>
      </c>
      <c r="G71" s="56"/>
      <c r="H71" s="14">
        <v>0.42623202366440194</v>
      </c>
      <c r="I71" s="74"/>
      <c r="J71" s="13">
        <v>234614</v>
      </c>
    </row>
    <row r="72" spans="2:10" x14ac:dyDescent="0.3">
      <c r="B72" s="1" t="s">
        <v>221</v>
      </c>
      <c r="C72" s="11" t="s">
        <v>97</v>
      </c>
      <c r="D72" s="13">
        <v>244426</v>
      </c>
      <c r="E72" s="56"/>
      <c r="F72" s="13">
        <v>1</v>
      </c>
      <c r="G72" s="56"/>
      <c r="H72" s="14">
        <v>0.40912177918879333</v>
      </c>
      <c r="I72" s="74"/>
      <c r="J72" s="13">
        <v>244426</v>
      </c>
    </row>
    <row r="73" spans="2:10" x14ac:dyDescent="0.3">
      <c r="B73" s="1" t="s">
        <v>240</v>
      </c>
      <c r="C73" s="11" t="s">
        <v>6</v>
      </c>
      <c r="D73" s="13">
        <v>245695</v>
      </c>
      <c r="E73" s="56"/>
      <c r="F73" s="13">
        <v>1</v>
      </c>
      <c r="G73" s="56"/>
      <c r="H73" s="14">
        <v>0.40700868963552372</v>
      </c>
      <c r="I73" s="74"/>
      <c r="J73" s="13">
        <v>245695</v>
      </c>
    </row>
    <row r="74" spans="2:10" x14ac:dyDescent="0.3">
      <c r="B74" s="1" t="s">
        <v>223</v>
      </c>
      <c r="C74" s="11" t="s">
        <v>35</v>
      </c>
      <c r="D74" s="13">
        <v>250176</v>
      </c>
      <c r="E74" s="56"/>
      <c r="F74" s="13">
        <v>1</v>
      </c>
      <c r="G74" s="56"/>
      <c r="H74" s="14">
        <v>0.39971859810693272</v>
      </c>
      <c r="I74" s="74"/>
      <c r="J74" s="13">
        <v>250176</v>
      </c>
    </row>
    <row r="75" spans="2:10" x14ac:dyDescent="0.3">
      <c r="B75" s="1" t="s">
        <v>259</v>
      </c>
      <c r="C75" s="11" t="s">
        <v>18</v>
      </c>
      <c r="D75" s="13">
        <v>256498</v>
      </c>
      <c r="E75" s="56"/>
      <c r="F75" s="13">
        <v>1</v>
      </c>
      <c r="G75" s="56"/>
      <c r="H75" s="14">
        <v>0.38986658765370491</v>
      </c>
      <c r="I75" s="74"/>
      <c r="J75" s="13">
        <v>256498</v>
      </c>
    </row>
    <row r="76" spans="2:10" x14ac:dyDescent="0.3">
      <c r="B76" s="1" t="s">
        <v>234</v>
      </c>
      <c r="C76" s="11" t="s">
        <v>56</v>
      </c>
      <c r="D76" s="13">
        <v>513964</v>
      </c>
      <c r="E76" s="56"/>
      <c r="F76" s="13">
        <v>2</v>
      </c>
      <c r="G76" s="56"/>
      <c r="H76" s="14">
        <v>0.38913231276898769</v>
      </c>
      <c r="I76" s="74"/>
      <c r="J76" s="13">
        <v>256982</v>
      </c>
    </row>
    <row r="77" spans="2:10" x14ac:dyDescent="0.3">
      <c r="B77" s="1" t="s">
        <v>226</v>
      </c>
      <c r="C77" s="11" t="s">
        <v>43</v>
      </c>
      <c r="D77" s="13">
        <v>259205</v>
      </c>
      <c r="E77" s="56"/>
      <c r="F77" s="13">
        <v>1</v>
      </c>
      <c r="G77" s="56"/>
      <c r="H77" s="14">
        <v>0.38579502710210062</v>
      </c>
      <c r="I77" s="74"/>
      <c r="J77" s="13">
        <v>259205</v>
      </c>
    </row>
    <row r="78" spans="2:10" x14ac:dyDescent="0.3">
      <c r="B78" s="1" t="s">
        <v>284</v>
      </c>
      <c r="C78" s="11" t="s">
        <v>46</v>
      </c>
      <c r="D78" s="13">
        <v>522525</v>
      </c>
      <c r="E78" s="56"/>
      <c r="F78" s="13">
        <v>2</v>
      </c>
      <c r="G78" s="56"/>
      <c r="H78" s="14">
        <v>0.38275680589445482</v>
      </c>
      <c r="I78" s="74"/>
      <c r="J78" s="13">
        <v>261262.5</v>
      </c>
    </row>
    <row r="79" spans="2:10" x14ac:dyDescent="0.3">
      <c r="B79" s="1" t="s">
        <v>248</v>
      </c>
      <c r="C79" s="11" t="s">
        <v>53</v>
      </c>
      <c r="D79" s="13">
        <v>262327</v>
      </c>
      <c r="E79" s="56"/>
      <c r="F79" s="13">
        <v>1</v>
      </c>
      <c r="G79" s="56"/>
      <c r="H79" s="14">
        <v>0.38120361228543004</v>
      </c>
      <c r="I79" s="74"/>
      <c r="J79" s="13">
        <v>262327</v>
      </c>
    </row>
    <row r="80" spans="2:10" x14ac:dyDescent="0.3">
      <c r="B80" s="1" t="s">
        <v>239</v>
      </c>
      <c r="C80" s="11" t="s">
        <v>91</v>
      </c>
      <c r="D80" s="13">
        <v>266422</v>
      </c>
      <c r="E80" s="56"/>
      <c r="F80" s="13">
        <v>1</v>
      </c>
      <c r="G80" s="56"/>
      <c r="H80" s="14">
        <v>0.37534437846724367</v>
      </c>
      <c r="I80" s="74"/>
      <c r="J80" s="13">
        <v>266422</v>
      </c>
    </row>
    <row r="81" spans="2:10" x14ac:dyDescent="0.3">
      <c r="B81" s="1" t="s">
        <v>219</v>
      </c>
      <c r="C81" s="11" t="s">
        <v>36</v>
      </c>
      <c r="D81" s="13">
        <v>278380</v>
      </c>
      <c r="E81" s="56"/>
      <c r="F81" s="13">
        <v>1</v>
      </c>
      <c r="G81" s="56"/>
      <c r="H81" s="14">
        <v>0.35922120842014515</v>
      </c>
      <c r="I81" s="74"/>
      <c r="J81" s="13">
        <v>278380</v>
      </c>
    </row>
    <row r="82" spans="2:10" x14ac:dyDescent="0.3">
      <c r="B82" s="1" t="s">
        <v>233</v>
      </c>
      <c r="C82" s="11" t="s">
        <v>16</v>
      </c>
      <c r="D82" s="13">
        <v>279357</v>
      </c>
      <c r="E82" s="56"/>
      <c r="F82" s="13">
        <v>1</v>
      </c>
      <c r="G82" s="56"/>
      <c r="H82" s="14">
        <v>0.35796489796210584</v>
      </c>
      <c r="I82" s="74"/>
      <c r="J82" s="13">
        <v>279357</v>
      </c>
    </row>
    <row r="83" spans="2:10" x14ac:dyDescent="0.3">
      <c r="B83" s="1" t="s">
        <v>227</v>
      </c>
      <c r="C83" s="11" t="s">
        <v>15</v>
      </c>
      <c r="D83" s="13">
        <v>281655</v>
      </c>
      <c r="E83" s="56"/>
      <c r="F83" s="13">
        <v>1</v>
      </c>
      <c r="G83" s="56"/>
      <c r="H83" s="14">
        <v>0.35504429177539898</v>
      </c>
      <c r="I83" s="74"/>
      <c r="J83" s="13">
        <v>281655</v>
      </c>
    </row>
    <row r="84" spans="2:10" x14ac:dyDescent="0.3">
      <c r="B84" s="1" t="s">
        <v>251</v>
      </c>
      <c r="C84" s="11" t="s">
        <v>73</v>
      </c>
      <c r="D84" s="13">
        <v>289490</v>
      </c>
      <c r="E84" s="56"/>
      <c r="F84" s="13">
        <v>1</v>
      </c>
      <c r="G84" s="56"/>
      <c r="H84" s="14">
        <v>0.34543507547756397</v>
      </c>
      <c r="I84" s="74"/>
      <c r="J84" s="13">
        <v>289490</v>
      </c>
    </row>
    <row r="85" spans="2:10" x14ac:dyDescent="0.3">
      <c r="B85" s="1" t="s">
        <v>267</v>
      </c>
      <c r="C85" s="11" t="s">
        <v>24</v>
      </c>
      <c r="D85" s="13">
        <v>872090</v>
      </c>
      <c r="E85" s="56"/>
      <c r="F85" s="13">
        <v>3</v>
      </c>
      <c r="G85" s="56"/>
      <c r="H85" s="14">
        <v>0.34400119253746747</v>
      </c>
      <c r="I85" s="74"/>
      <c r="J85" s="13">
        <v>290696.66666666669</v>
      </c>
    </row>
    <row r="86" spans="2:10" x14ac:dyDescent="0.3">
      <c r="B86" s="1" t="s">
        <v>236</v>
      </c>
      <c r="C86" s="11" t="s">
        <v>30</v>
      </c>
      <c r="D86" s="13">
        <v>297524</v>
      </c>
      <c r="E86" s="56"/>
      <c r="F86" s="13">
        <v>1</v>
      </c>
      <c r="G86" s="56"/>
      <c r="H86" s="14">
        <v>0.33610733923985964</v>
      </c>
      <c r="I86" s="74"/>
      <c r="J86" s="13">
        <v>297524</v>
      </c>
    </row>
    <row r="87" spans="2:10" x14ac:dyDescent="0.3">
      <c r="B87" s="1" t="s">
        <v>207</v>
      </c>
      <c r="C87" s="11" t="s">
        <v>21</v>
      </c>
      <c r="D87" s="13">
        <v>308576</v>
      </c>
      <c r="E87" s="56"/>
      <c r="F87" s="13">
        <v>1</v>
      </c>
      <c r="G87" s="56"/>
      <c r="H87" s="14">
        <v>0.32406927304780669</v>
      </c>
      <c r="I87" s="74"/>
      <c r="J87" s="13">
        <v>308576</v>
      </c>
    </row>
    <row r="88" spans="2:10" x14ac:dyDescent="0.3">
      <c r="B88" s="1" t="s">
        <v>218</v>
      </c>
      <c r="C88" s="11" t="s">
        <v>55</v>
      </c>
      <c r="D88" s="13">
        <v>623337</v>
      </c>
      <c r="E88" s="56"/>
      <c r="F88" s="13">
        <v>2</v>
      </c>
      <c r="G88" s="56"/>
      <c r="H88" s="14">
        <v>0.32085372759839381</v>
      </c>
      <c r="I88" s="74"/>
      <c r="J88" s="13">
        <v>311668.5</v>
      </c>
    </row>
    <row r="89" spans="2:10" x14ac:dyDescent="0.3">
      <c r="B89" s="1" t="s">
        <v>198</v>
      </c>
      <c r="C89" s="11" t="s">
        <v>69</v>
      </c>
      <c r="D89" s="13">
        <v>312834</v>
      </c>
      <c r="E89" s="56"/>
      <c r="F89" s="13">
        <v>1</v>
      </c>
      <c r="G89" s="56"/>
      <c r="H89" s="14">
        <v>0.31965834915642161</v>
      </c>
      <c r="I89" s="74"/>
      <c r="J89" s="13">
        <v>312834</v>
      </c>
    </row>
    <row r="90" spans="2:10" x14ac:dyDescent="0.3">
      <c r="B90" s="1" t="s">
        <v>206</v>
      </c>
      <c r="C90" s="11" t="s">
        <v>63</v>
      </c>
      <c r="D90" s="13">
        <v>313706</v>
      </c>
      <c r="E90" s="56"/>
      <c r="F90" s="13">
        <v>1</v>
      </c>
      <c r="G90" s="56"/>
      <c r="H90" s="14">
        <v>0.31876980357404705</v>
      </c>
      <c r="I90" s="74"/>
      <c r="J90" s="13">
        <v>313706</v>
      </c>
    </row>
    <row r="91" spans="2:10" x14ac:dyDescent="0.3">
      <c r="B91" s="1" t="s">
        <v>283</v>
      </c>
      <c r="C91" s="11" t="s">
        <v>70</v>
      </c>
      <c r="D91" s="13">
        <v>1598945</v>
      </c>
      <c r="E91" s="56"/>
      <c r="F91" s="13">
        <v>5</v>
      </c>
      <c r="G91" s="56"/>
      <c r="H91" s="14">
        <v>0.31270619064445621</v>
      </c>
      <c r="I91" s="74"/>
      <c r="J91" s="13">
        <v>319789</v>
      </c>
    </row>
    <row r="92" spans="2:10" x14ac:dyDescent="0.3">
      <c r="B92" s="1" t="s">
        <v>238</v>
      </c>
      <c r="C92" s="11" t="s">
        <v>42</v>
      </c>
      <c r="D92" s="13">
        <v>323475</v>
      </c>
      <c r="E92" s="56"/>
      <c r="F92" s="13">
        <v>1</v>
      </c>
      <c r="G92" s="56"/>
      <c r="H92" s="14">
        <v>0.30914290130612876</v>
      </c>
      <c r="I92" s="74"/>
      <c r="J92" s="13">
        <v>323475</v>
      </c>
    </row>
    <row r="93" spans="2:10" x14ac:dyDescent="0.3">
      <c r="B93" s="1" t="s">
        <v>281</v>
      </c>
      <c r="C93" s="11" t="s">
        <v>9</v>
      </c>
      <c r="D93" s="13">
        <v>973671</v>
      </c>
      <c r="E93" s="56"/>
      <c r="F93" s="13">
        <v>3</v>
      </c>
      <c r="G93" s="56"/>
      <c r="H93" s="14">
        <v>0.30811228844239991</v>
      </c>
      <c r="I93" s="74"/>
      <c r="J93" s="13">
        <v>324557</v>
      </c>
    </row>
    <row r="94" spans="2:10" x14ac:dyDescent="0.3">
      <c r="B94" s="1" t="s">
        <v>254</v>
      </c>
      <c r="C94" s="11" t="s">
        <v>60</v>
      </c>
      <c r="D94" s="13">
        <v>719552</v>
      </c>
      <c r="E94" s="56"/>
      <c r="F94" s="13">
        <v>2</v>
      </c>
      <c r="G94" s="56"/>
      <c r="H94" s="14">
        <v>0.27795072489549055</v>
      </c>
      <c r="I94" s="74"/>
      <c r="J94" s="13">
        <v>359776</v>
      </c>
    </row>
    <row r="95" spans="2:10" x14ac:dyDescent="0.3">
      <c r="B95" s="1" t="s">
        <v>247</v>
      </c>
      <c r="C95" s="11" t="s">
        <v>22</v>
      </c>
      <c r="D95" s="13">
        <v>369937</v>
      </c>
      <c r="E95" s="56"/>
      <c r="F95" s="13">
        <v>1</v>
      </c>
      <c r="G95" s="56"/>
      <c r="H95" s="14">
        <v>0.27031629709923582</v>
      </c>
      <c r="I95" s="74"/>
      <c r="J95" s="13">
        <v>369937</v>
      </c>
    </row>
    <row r="96" spans="2:10" x14ac:dyDescent="0.3">
      <c r="B96" s="1" t="s">
        <v>210</v>
      </c>
      <c r="C96" s="11" t="s">
        <v>61</v>
      </c>
      <c r="D96" s="13">
        <v>382083</v>
      </c>
      <c r="E96" s="56"/>
      <c r="F96" s="13">
        <v>1</v>
      </c>
      <c r="G96" s="56"/>
      <c r="H96" s="14">
        <v>0.26172323814459159</v>
      </c>
      <c r="I96" s="74"/>
      <c r="J96" s="13">
        <v>382083</v>
      </c>
    </row>
    <row r="97" spans="2:10" x14ac:dyDescent="0.3">
      <c r="B97" s="1" t="s">
        <v>169</v>
      </c>
      <c r="C97" s="11" t="s">
        <v>17</v>
      </c>
      <c r="D97" s="13">
        <v>1170986</v>
      </c>
      <c r="E97" s="56"/>
      <c r="F97" s="13">
        <v>3</v>
      </c>
      <c r="G97" s="56"/>
      <c r="H97" s="14">
        <v>0.25619435245169453</v>
      </c>
      <c r="I97" s="74"/>
      <c r="J97" s="13">
        <v>390328.66666666669</v>
      </c>
    </row>
    <row r="98" spans="2:10" x14ac:dyDescent="0.3">
      <c r="B98" s="1" t="s">
        <v>229</v>
      </c>
      <c r="C98" s="11" t="s">
        <v>19</v>
      </c>
      <c r="D98" s="13">
        <v>2730799</v>
      </c>
      <c r="E98" s="56"/>
      <c r="F98" s="13">
        <v>6</v>
      </c>
      <c r="G98" s="56"/>
      <c r="H98" s="14">
        <v>0.21971591464622625</v>
      </c>
      <c r="I98" s="74"/>
      <c r="J98" s="13">
        <v>455133.16666666669</v>
      </c>
    </row>
    <row r="99" spans="2:10" x14ac:dyDescent="0.3">
      <c r="B99" s="1" t="s">
        <v>217</v>
      </c>
      <c r="C99" s="11" t="s">
        <v>75</v>
      </c>
      <c r="D99" s="13">
        <v>483074</v>
      </c>
      <c r="E99" s="56"/>
      <c r="F99" s="13">
        <v>1</v>
      </c>
      <c r="G99" s="56"/>
      <c r="H99" s="14">
        <v>0.2070076220206428</v>
      </c>
      <c r="I99" s="74"/>
      <c r="J99" s="13">
        <v>483074</v>
      </c>
    </row>
    <row r="100" spans="2:10" x14ac:dyDescent="0.3">
      <c r="B100" s="1" t="s">
        <v>264</v>
      </c>
      <c r="C100" s="11" t="s">
        <v>26</v>
      </c>
      <c r="D100" s="13">
        <v>1307764</v>
      </c>
      <c r="E100" s="56"/>
      <c r="F100" s="13">
        <v>1</v>
      </c>
      <c r="G100" s="56"/>
      <c r="H100" s="14">
        <v>7.646639607757974E-2</v>
      </c>
      <c r="I100" s="74"/>
      <c r="J100" s="13">
        <v>1307764</v>
      </c>
    </row>
    <row r="101" spans="2:10" x14ac:dyDescent="0.3">
      <c r="B101" s="1" t="s">
        <v>231</v>
      </c>
      <c r="C101" s="76" t="s">
        <v>2</v>
      </c>
      <c r="D101" s="13">
        <v>553345</v>
      </c>
      <c r="E101" s="56"/>
      <c r="F101" s="13">
        <v>0</v>
      </c>
      <c r="G101" s="56"/>
      <c r="H101" s="14">
        <v>0</v>
      </c>
      <c r="I101" s="74"/>
      <c r="J101" s="13" t="s">
        <v>414</v>
      </c>
    </row>
    <row r="102" spans="2:10" x14ac:dyDescent="0.3">
      <c r="B102" s="1" t="s">
        <v>388</v>
      </c>
      <c r="C102" s="11" t="s">
        <v>387</v>
      </c>
      <c r="D102" s="13">
        <v>227603</v>
      </c>
      <c r="E102" s="56"/>
      <c r="F102" s="13">
        <v>0</v>
      </c>
      <c r="G102" s="56"/>
      <c r="H102" s="14">
        <v>0</v>
      </c>
      <c r="I102" s="74"/>
      <c r="J102" s="13" t="s">
        <v>414</v>
      </c>
    </row>
    <row r="103" spans="2:10" x14ac:dyDescent="0.3">
      <c r="B103" s="1" t="s">
        <v>263</v>
      </c>
      <c r="C103" s="11" t="s">
        <v>57</v>
      </c>
      <c r="D103" s="13">
        <v>454981</v>
      </c>
      <c r="E103" s="56"/>
      <c r="F103" s="13">
        <v>0</v>
      </c>
      <c r="G103" s="56"/>
      <c r="H103" s="14">
        <v>0</v>
      </c>
      <c r="I103" s="74"/>
      <c r="J103" s="13" t="s">
        <v>414</v>
      </c>
    </row>
    <row r="104" spans="2:10" x14ac:dyDescent="0.3">
      <c r="B104" s="1" t="s">
        <v>220</v>
      </c>
      <c r="C104" s="11" t="s">
        <v>58</v>
      </c>
      <c r="D104" s="13">
        <v>573214</v>
      </c>
      <c r="E104" s="56"/>
      <c r="F104" s="13">
        <v>0</v>
      </c>
      <c r="G104" s="56"/>
      <c r="H104" s="14">
        <v>0</v>
      </c>
      <c r="I104" s="74"/>
      <c r="J104" s="13" t="s">
        <v>414</v>
      </c>
    </row>
    <row r="105" spans="2:10" x14ac:dyDescent="0.3">
      <c r="B105" s="1" t="s">
        <v>230</v>
      </c>
      <c r="C105" s="11" t="s">
        <v>86</v>
      </c>
      <c r="D105" s="13">
        <v>293644</v>
      </c>
      <c r="E105" s="56"/>
      <c r="F105" s="13">
        <v>0</v>
      </c>
      <c r="G105" s="56"/>
      <c r="H105" s="14">
        <v>0</v>
      </c>
      <c r="I105" s="74"/>
      <c r="J105" s="13" t="s">
        <v>414</v>
      </c>
    </row>
    <row r="106" spans="2:10" ht="14.4" thickBot="1" x14ac:dyDescent="0.35"/>
    <row r="107" spans="2:10" x14ac:dyDescent="0.3">
      <c r="C107" s="17" t="s">
        <v>129</v>
      </c>
      <c r="D107" s="18"/>
      <c r="E107" s="94"/>
      <c r="F107" s="73">
        <v>1</v>
      </c>
      <c r="G107" s="57"/>
      <c r="H107" s="53">
        <v>7.646639607757974E-2</v>
      </c>
      <c r="I107" s="74"/>
      <c r="J107" s="73">
        <v>30161.777777777777</v>
      </c>
    </row>
    <row r="108" spans="2:10" x14ac:dyDescent="0.3">
      <c r="C108" s="20" t="s">
        <v>130</v>
      </c>
      <c r="D108" s="21"/>
      <c r="E108" s="94"/>
      <c r="F108" s="13">
        <v>3</v>
      </c>
      <c r="G108" s="57"/>
      <c r="H108" s="14">
        <v>0.6948299201965471</v>
      </c>
      <c r="I108" s="74"/>
      <c r="J108" s="13">
        <v>142471.4</v>
      </c>
    </row>
    <row r="109" spans="2:10" ht="14.4" thickBot="1" x14ac:dyDescent="0.35">
      <c r="C109" s="23" t="s">
        <v>131</v>
      </c>
      <c r="D109" s="24"/>
      <c r="E109" s="94"/>
      <c r="F109" s="109">
        <v>42</v>
      </c>
      <c r="G109" s="57"/>
      <c r="H109" s="58">
        <v>3.3154544382883411</v>
      </c>
      <c r="I109" s="74"/>
      <c r="J109" s="109">
        <v>1307764</v>
      </c>
    </row>
    <row r="111" spans="2:10" x14ac:dyDescent="0.3">
      <c r="B111" s="1" t="s">
        <v>282</v>
      </c>
      <c r="C111" s="113" t="s">
        <v>28</v>
      </c>
      <c r="D111" s="114">
        <v>219477</v>
      </c>
      <c r="E111" s="56"/>
      <c r="F111" s="114">
        <v>2</v>
      </c>
      <c r="G111" s="56"/>
      <c r="H111" s="115">
        <v>0.9112572160180793</v>
      </c>
      <c r="I111" s="74"/>
      <c r="J111" s="114">
        <v>109738.5</v>
      </c>
    </row>
    <row r="113" spans="3:4" x14ac:dyDescent="0.3">
      <c r="C113" s="2" t="s">
        <v>335</v>
      </c>
    </row>
    <row r="114" spans="3:4" x14ac:dyDescent="0.3">
      <c r="C114" s="1" t="s">
        <v>337</v>
      </c>
    </row>
    <row r="116" spans="3:4" x14ac:dyDescent="0.3">
      <c r="C116" s="2" t="s">
        <v>338</v>
      </c>
    </row>
    <row r="117" spans="3:4" x14ac:dyDescent="0.3">
      <c r="C117" s="6" t="s">
        <v>114</v>
      </c>
      <c r="D117" s="7" t="s">
        <v>370</v>
      </c>
    </row>
  </sheetData>
  <autoFilter ref="A5:J105" xr:uid="{00000000-0001-0000-1000-000000000000}">
    <sortState xmlns:xlrd2="http://schemas.microsoft.com/office/spreadsheetml/2017/richdata2" ref="A6:J105">
      <sortCondition descending="1" ref="H5:H105"/>
    </sortState>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J118"/>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13.109375" style="108" customWidth="1"/>
    <col min="7" max="7" width="1.21875" style="108" customWidth="1"/>
    <col min="8" max="8" width="13.109375" style="111" customWidth="1"/>
    <col min="9" max="9" width="1.21875" style="1" customWidth="1"/>
    <col min="10" max="10" width="13.109375" style="1" customWidth="1"/>
    <col min="11" max="16384" width="8.88671875" style="1"/>
  </cols>
  <sheetData>
    <row r="1" spans="2:10" s="2" customFormat="1" ht="15.6" x14ac:dyDescent="0.3">
      <c r="C1" s="45" t="s">
        <v>124</v>
      </c>
      <c r="D1" s="7"/>
      <c r="E1" s="7"/>
      <c r="F1" s="108"/>
      <c r="G1" s="108"/>
      <c r="H1" s="111"/>
    </row>
    <row r="2" spans="2:10" s="2" customFormat="1" x14ac:dyDescent="0.3">
      <c r="D2" s="7"/>
      <c r="E2" s="7"/>
      <c r="F2" s="108"/>
      <c r="G2" s="108"/>
      <c r="H2" s="111"/>
    </row>
    <row r="3" spans="2:10" s="2" customFormat="1" ht="27.6" x14ac:dyDescent="0.3">
      <c r="C3" s="9" t="s">
        <v>0</v>
      </c>
      <c r="D3" s="12" t="s">
        <v>1</v>
      </c>
      <c r="E3" s="79"/>
      <c r="F3" s="26" t="s">
        <v>102</v>
      </c>
      <c r="G3" s="60"/>
      <c r="H3" s="44" t="s">
        <v>101</v>
      </c>
      <c r="J3" s="44" t="s">
        <v>291</v>
      </c>
    </row>
    <row r="4" spans="2:10" s="2" customFormat="1" hidden="1" x14ac:dyDescent="0.3">
      <c r="C4" s="52"/>
      <c r="D4" s="126"/>
      <c r="E4" s="127"/>
      <c r="F4" s="1" t="s">
        <v>192</v>
      </c>
      <c r="G4" s="1"/>
      <c r="H4" s="128"/>
    </row>
    <row r="5" spans="2:10" s="2" customFormat="1" x14ac:dyDescent="0.3">
      <c r="C5" s="52"/>
      <c r="D5" s="126"/>
      <c r="E5" s="127"/>
      <c r="F5" s="126"/>
      <c r="G5" s="127"/>
      <c r="H5" s="128"/>
    </row>
    <row r="6" spans="2:10" x14ac:dyDescent="0.3">
      <c r="B6" s="1" t="s">
        <v>228</v>
      </c>
      <c r="C6" s="11" t="s">
        <v>14</v>
      </c>
      <c r="D6" s="13">
        <v>684994</v>
      </c>
      <c r="E6" s="56"/>
      <c r="F6" s="13">
        <v>86</v>
      </c>
      <c r="G6" s="56"/>
      <c r="H6" s="14">
        <v>12.554854495075869</v>
      </c>
      <c r="J6" s="13">
        <v>7965.0465116279074</v>
      </c>
    </row>
    <row r="7" spans="2:10" x14ac:dyDescent="0.3">
      <c r="B7" s="1" t="s">
        <v>247</v>
      </c>
      <c r="C7" s="59" t="s">
        <v>22</v>
      </c>
      <c r="D7" s="13">
        <v>369937</v>
      </c>
      <c r="E7" s="56"/>
      <c r="F7" s="13">
        <v>46</v>
      </c>
      <c r="G7" s="56"/>
      <c r="H7" s="14">
        <v>12.434549666564848</v>
      </c>
      <c r="J7" s="13">
        <v>8042.108695652174</v>
      </c>
    </row>
    <row r="8" spans="2:10" x14ac:dyDescent="0.3">
      <c r="B8" s="1" t="s">
        <v>274</v>
      </c>
      <c r="C8" s="11" t="s">
        <v>72</v>
      </c>
      <c r="D8" s="13">
        <v>304976</v>
      </c>
      <c r="E8" s="56"/>
      <c r="F8" s="13">
        <v>30</v>
      </c>
      <c r="G8" s="56"/>
      <c r="H8" s="14">
        <v>9.8368396201668329</v>
      </c>
      <c r="J8" s="13">
        <v>10165.866666666667</v>
      </c>
    </row>
    <row r="9" spans="2:10" x14ac:dyDescent="0.3">
      <c r="B9" s="1" t="s">
        <v>229</v>
      </c>
      <c r="C9" s="11" t="s">
        <v>19</v>
      </c>
      <c r="D9" s="13">
        <v>2730799</v>
      </c>
      <c r="E9" s="56"/>
      <c r="F9" s="13">
        <v>243</v>
      </c>
      <c r="G9" s="56"/>
      <c r="H9" s="14">
        <v>8.8984945431721627</v>
      </c>
      <c r="J9" s="13">
        <v>11237.855967078189</v>
      </c>
    </row>
    <row r="10" spans="2:10" x14ac:dyDescent="0.3">
      <c r="B10" s="1" t="s">
        <v>262</v>
      </c>
      <c r="C10" s="11" t="s">
        <v>93</v>
      </c>
      <c r="D10" s="13">
        <v>416599</v>
      </c>
      <c r="E10" s="56"/>
      <c r="F10" s="13">
        <v>35</v>
      </c>
      <c r="G10" s="56"/>
      <c r="H10" s="14">
        <v>8.4013643815755685</v>
      </c>
      <c r="J10" s="13">
        <v>11902.828571428572</v>
      </c>
    </row>
    <row r="11" spans="2:10" x14ac:dyDescent="0.3">
      <c r="B11" s="1" t="s">
        <v>215</v>
      </c>
      <c r="C11" s="11" t="s">
        <v>128</v>
      </c>
      <c r="D11" s="13">
        <v>232315</v>
      </c>
      <c r="E11" s="56"/>
      <c r="F11" s="13">
        <v>19</v>
      </c>
      <c r="G11" s="56"/>
      <c r="H11" s="14">
        <v>8.1785506747304311</v>
      </c>
      <c r="J11" s="13">
        <v>12227.105263157895</v>
      </c>
    </row>
    <row r="12" spans="2:10" x14ac:dyDescent="0.3">
      <c r="B12" s="1" t="s">
        <v>208</v>
      </c>
      <c r="C12" s="11" t="s">
        <v>62</v>
      </c>
      <c r="D12" s="13">
        <v>8688059</v>
      </c>
      <c r="E12" s="56"/>
      <c r="F12" s="13">
        <v>593</v>
      </c>
      <c r="G12" s="56"/>
      <c r="H12" s="14">
        <v>6.8254600941361003</v>
      </c>
      <c r="J12" s="13">
        <v>14651.026981450254</v>
      </c>
    </row>
    <row r="13" spans="2:10" x14ac:dyDescent="0.3">
      <c r="B13" s="1" t="s">
        <v>283</v>
      </c>
      <c r="C13" s="11" t="s">
        <v>70</v>
      </c>
      <c r="D13" s="13">
        <v>1598945</v>
      </c>
      <c r="E13" s="56"/>
      <c r="F13" s="13">
        <v>107</v>
      </c>
      <c r="G13" s="56"/>
      <c r="H13" s="14">
        <v>6.6919124797913625</v>
      </c>
      <c r="J13" s="13">
        <v>14943.41121495327</v>
      </c>
    </row>
    <row r="14" spans="2:10" x14ac:dyDescent="0.3">
      <c r="B14" s="1" t="s">
        <v>252</v>
      </c>
      <c r="C14" s="11" t="s">
        <v>52</v>
      </c>
      <c r="D14" s="13">
        <v>643855</v>
      </c>
      <c r="E14" s="56"/>
      <c r="F14" s="13">
        <v>40</v>
      </c>
      <c r="G14" s="56"/>
      <c r="H14" s="14">
        <v>6.2125789191665826</v>
      </c>
      <c r="J14" s="13">
        <v>16096.375</v>
      </c>
    </row>
    <row r="15" spans="2:10" x14ac:dyDescent="0.3">
      <c r="B15" s="1" t="s">
        <v>279</v>
      </c>
      <c r="C15" s="11" t="s">
        <v>39</v>
      </c>
      <c r="D15" s="13">
        <v>340256</v>
      </c>
      <c r="E15" s="56"/>
      <c r="F15" s="13">
        <v>20</v>
      </c>
      <c r="G15" s="56"/>
      <c r="H15" s="14">
        <v>5.8779272077494591</v>
      </c>
      <c r="J15" s="13">
        <v>17012.8</v>
      </c>
    </row>
    <row r="16" spans="2:10" x14ac:dyDescent="0.3">
      <c r="B16" s="1" t="s">
        <v>205</v>
      </c>
      <c r="C16" s="52" t="s">
        <v>143</v>
      </c>
      <c r="D16" s="13">
        <v>631154</v>
      </c>
      <c r="E16" s="56"/>
      <c r="F16" s="13">
        <v>34</v>
      </c>
      <c r="G16" s="90"/>
      <c r="H16" s="14">
        <v>5.3869578581455553</v>
      </c>
      <c r="J16" s="13">
        <v>18563.352941176472</v>
      </c>
    </row>
    <row r="17" spans="2:10" x14ac:dyDescent="0.3">
      <c r="B17" s="1" t="s">
        <v>242</v>
      </c>
      <c r="C17" s="11" t="s">
        <v>95</v>
      </c>
      <c r="D17" s="13">
        <v>698878</v>
      </c>
      <c r="E17" s="56"/>
      <c r="F17" s="13">
        <v>37</v>
      </c>
      <c r="G17" s="56"/>
      <c r="H17" s="14">
        <v>5.294200132211917</v>
      </c>
      <c r="J17" s="13">
        <v>18888.594594594593</v>
      </c>
    </row>
    <row r="18" spans="2:10" x14ac:dyDescent="0.3">
      <c r="B18" s="1" t="s">
        <v>175</v>
      </c>
      <c r="C18" s="11" t="s">
        <v>78</v>
      </c>
      <c r="D18" s="13">
        <v>531007</v>
      </c>
      <c r="E18" s="56"/>
      <c r="F18" s="13">
        <v>28</v>
      </c>
      <c r="G18" s="56"/>
      <c r="H18" s="14">
        <v>5.2730001676060771</v>
      </c>
      <c r="J18" s="13">
        <v>18964.535714285714</v>
      </c>
    </row>
    <row r="19" spans="2:10" x14ac:dyDescent="0.3">
      <c r="B19" s="1" t="s">
        <v>207</v>
      </c>
      <c r="C19" s="11" t="s">
        <v>21</v>
      </c>
      <c r="D19" s="13">
        <v>308576</v>
      </c>
      <c r="E19" s="56"/>
      <c r="F19" s="13">
        <v>16</v>
      </c>
      <c r="G19" s="56"/>
      <c r="H19" s="14">
        <v>5.1851083687649071</v>
      </c>
      <c r="J19" s="13">
        <v>19286</v>
      </c>
    </row>
    <row r="20" spans="2:10" x14ac:dyDescent="0.3">
      <c r="B20" s="1" t="s">
        <v>213</v>
      </c>
      <c r="C20" s="11" t="s">
        <v>10</v>
      </c>
      <c r="D20" s="13">
        <v>411973</v>
      </c>
      <c r="E20" s="56"/>
      <c r="F20" s="13">
        <v>19</v>
      </c>
      <c r="G20" s="56"/>
      <c r="H20" s="14">
        <v>4.6119527250572245</v>
      </c>
      <c r="J20" s="13">
        <v>21682.78947368421</v>
      </c>
    </row>
    <row r="21" spans="2:10" x14ac:dyDescent="0.3">
      <c r="B21" s="1" t="s">
        <v>237</v>
      </c>
      <c r="C21" s="11" t="s">
        <v>59</v>
      </c>
      <c r="D21" s="13">
        <v>434200</v>
      </c>
      <c r="E21" s="56"/>
      <c r="F21" s="13">
        <v>19</v>
      </c>
      <c r="G21" s="56"/>
      <c r="H21" s="14">
        <v>4.3758636573007834</v>
      </c>
      <c r="J21" s="13">
        <v>22852.63157894737</v>
      </c>
    </row>
    <row r="22" spans="2:10" x14ac:dyDescent="0.3">
      <c r="B22" s="1" t="s">
        <v>221</v>
      </c>
      <c r="C22" s="11" t="s">
        <v>97</v>
      </c>
      <c r="D22" s="13">
        <v>244426</v>
      </c>
      <c r="E22" s="56"/>
      <c r="F22" s="13">
        <v>10</v>
      </c>
      <c r="G22" s="56"/>
      <c r="H22" s="14">
        <v>4.0912177918879333</v>
      </c>
      <c r="J22" s="13">
        <v>24442.6</v>
      </c>
    </row>
    <row r="23" spans="2:10" x14ac:dyDescent="0.3">
      <c r="B23" s="1" t="s">
        <v>212</v>
      </c>
      <c r="C23" s="11" t="s">
        <v>85</v>
      </c>
      <c r="D23" s="13">
        <v>757849</v>
      </c>
      <c r="E23" s="56"/>
      <c r="F23" s="13">
        <v>31</v>
      </c>
      <c r="G23" s="56"/>
      <c r="H23" s="14">
        <v>4.0905246295766045</v>
      </c>
      <c r="J23" s="13">
        <v>24446.741935483871</v>
      </c>
    </row>
    <row r="24" spans="2:10" x14ac:dyDescent="0.3">
      <c r="B24" s="1" t="s">
        <v>230</v>
      </c>
      <c r="C24" s="11" t="s">
        <v>86</v>
      </c>
      <c r="D24" s="13">
        <v>293644</v>
      </c>
      <c r="E24" s="56"/>
      <c r="F24" s="13">
        <v>12</v>
      </c>
      <c r="G24" s="56"/>
      <c r="H24" s="14">
        <v>4.0865810300908585</v>
      </c>
      <c r="J24" s="13">
        <v>24470.333333333332</v>
      </c>
    </row>
    <row r="25" spans="2:10" x14ac:dyDescent="0.3">
      <c r="B25" s="1" t="s">
        <v>255</v>
      </c>
      <c r="C25" s="11" t="s">
        <v>74</v>
      </c>
      <c r="D25" s="13">
        <v>656129</v>
      </c>
      <c r="E25" s="56"/>
      <c r="F25" s="13">
        <v>26</v>
      </c>
      <c r="G25" s="56"/>
      <c r="H25" s="14">
        <v>3.9626353963930874</v>
      </c>
      <c r="J25" s="13">
        <v>25235.73076923077</v>
      </c>
    </row>
    <row r="26" spans="2:10" x14ac:dyDescent="0.3">
      <c r="B26" s="1" t="s">
        <v>227</v>
      </c>
      <c r="C26" s="11" t="s">
        <v>15</v>
      </c>
      <c r="D26" s="13">
        <v>281655</v>
      </c>
      <c r="E26" s="56"/>
      <c r="F26" s="13">
        <v>11</v>
      </c>
      <c r="G26" s="56"/>
      <c r="H26" s="14">
        <v>3.9054872095293893</v>
      </c>
      <c r="J26" s="13">
        <v>25605</v>
      </c>
    </row>
    <row r="27" spans="2:10" x14ac:dyDescent="0.3">
      <c r="B27" s="1" t="s">
        <v>203</v>
      </c>
      <c r="C27" s="11" t="s">
        <v>47</v>
      </c>
      <c r="D27" s="13">
        <v>257795</v>
      </c>
      <c r="E27" s="56"/>
      <c r="F27" s="13">
        <v>10</v>
      </c>
      <c r="G27" s="56"/>
      <c r="H27" s="14">
        <v>3.8790511840803741</v>
      </c>
      <c r="J27" s="13">
        <v>25779.5</v>
      </c>
    </row>
    <row r="28" spans="2:10" x14ac:dyDescent="0.3">
      <c r="B28" s="1" t="s">
        <v>225</v>
      </c>
      <c r="C28" s="11" t="s">
        <v>45</v>
      </c>
      <c r="D28" s="13">
        <v>309685</v>
      </c>
      <c r="E28" s="56"/>
      <c r="F28" s="13">
        <v>11</v>
      </c>
      <c r="G28" s="56"/>
      <c r="H28" s="14">
        <v>3.5519963834218644</v>
      </c>
      <c r="J28" s="13">
        <v>28153.18181818182</v>
      </c>
    </row>
    <row r="29" spans="2:10" x14ac:dyDescent="0.3">
      <c r="B29" s="1" t="s">
        <v>177</v>
      </c>
      <c r="C29" s="11" t="s">
        <v>67</v>
      </c>
      <c r="D29" s="13">
        <v>712357</v>
      </c>
      <c r="E29" s="56"/>
      <c r="F29" s="13">
        <v>24</v>
      </c>
      <c r="G29" s="56"/>
      <c r="H29" s="14">
        <v>3.369097236357613</v>
      </c>
      <c r="J29" s="13">
        <v>29681.541666666668</v>
      </c>
    </row>
    <row r="30" spans="2:10" x14ac:dyDescent="0.3">
      <c r="B30" s="1" t="s">
        <v>253</v>
      </c>
      <c r="C30" s="11" t="s">
        <v>27</v>
      </c>
      <c r="D30" s="13">
        <v>737871</v>
      </c>
      <c r="E30" s="56"/>
      <c r="F30" s="13">
        <v>24</v>
      </c>
      <c r="G30" s="56"/>
      <c r="H30" s="14">
        <v>3.2526010644136987</v>
      </c>
      <c r="J30" s="13">
        <v>30744.625</v>
      </c>
    </row>
    <row r="31" spans="2:10" x14ac:dyDescent="0.3">
      <c r="B31" s="1" t="s">
        <v>269</v>
      </c>
      <c r="C31" s="11" t="s">
        <v>96</v>
      </c>
      <c r="D31" s="13">
        <v>381998</v>
      </c>
      <c r="E31" s="56"/>
      <c r="F31" s="13">
        <v>12</v>
      </c>
      <c r="G31" s="56"/>
      <c r="H31" s="14">
        <v>3.1413777035481862</v>
      </c>
      <c r="J31" s="13">
        <v>31833.166666666668</v>
      </c>
    </row>
    <row r="32" spans="2:10" x14ac:dyDescent="0.3">
      <c r="B32" s="1" t="s">
        <v>172</v>
      </c>
      <c r="C32" s="11" t="s">
        <v>13</v>
      </c>
      <c r="D32" s="13">
        <v>236389</v>
      </c>
      <c r="E32" s="56"/>
      <c r="F32" s="13">
        <v>7</v>
      </c>
      <c r="G32" s="56"/>
      <c r="H32" s="14">
        <v>2.9612206997787545</v>
      </c>
      <c r="J32" s="13">
        <v>33769.857142857145</v>
      </c>
    </row>
    <row r="33" spans="2:10" x14ac:dyDescent="0.3">
      <c r="B33" s="1" t="s">
        <v>258</v>
      </c>
      <c r="C33" s="11" t="s">
        <v>76</v>
      </c>
      <c r="D33" s="13">
        <v>271456</v>
      </c>
      <c r="E33" s="56"/>
      <c r="F33" s="13">
        <v>8</v>
      </c>
      <c r="G33" s="56"/>
      <c r="H33" s="14">
        <v>2.947070611811859</v>
      </c>
      <c r="J33" s="13">
        <v>33932</v>
      </c>
    </row>
    <row r="34" spans="2:10" x14ac:dyDescent="0.3">
      <c r="B34" s="1" t="s">
        <v>240</v>
      </c>
      <c r="C34" s="11" t="s">
        <v>6</v>
      </c>
      <c r="D34" s="13">
        <v>245695</v>
      </c>
      <c r="E34" s="56"/>
      <c r="F34" s="13">
        <v>7</v>
      </c>
      <c r="G34" s="56"/>
      <c r="H34" s="14">
        <v>2.8490608274486662</v>
      </c>
      <c r="J34" s="13">
        <v>35099.285714285717</v>
      </c>
    </row>
    <row r="35" spans="2:10" x14ac:dyDescent="0.3">
      <c r="B35" s="1" t="s">
        <v>284</v>
      </c>
      <c r="C35" s="11" t="s">
        <v>46</v>
      </c>
      <c r="D35" s="13">
        <v>522525</v>
      </c>
      <c r="E35" s="56"/>
      <c r="F35" s="13">
        <v>14</v>
      </c>
      <c r="G35" s="56"/>
      <c r="H35" s="14">
        <v>2.6792976412611837</v>
      </c>
      <c r="J35" s="13">
        <v>37323.214285714283</v>
      </c>
    </row>
    <row r="36" spans="2:10" x14ac:dyDescent="0.3">
      <c r="B36" s="1" t="s">
        <v>168</v>
      </c>
      <c r="C36" s="11" t="s">
        <v>68</v>
      </c>
      <c r="D36" s="13">
        <v>493794</v>
      </c>
      <c r="E36" s="56"/>
      <c r="F36" s="13">
        <v>13</v>
      </c>
      <c r="G36" s="56"/>
      <c r="H36" s="14">
        <v>2.6326767842460623</v>
      </c>
      <c r="J36" s="13">
        <v>37984.153846153844</v>
      </c>
    </row>
    <row r="37" spans="2:10" x14ac:dyDescent="0.3">
      <c r="B37" s="1" t="s">
        <v>220</v>
      </c>
      <c r="C37" s="11" t="s">
        <v>58</v>
      </c>
      <c r="D37" s="13">
        <v>573214</v>
      </c>
      <c r="E37" s="56"/>
      <c r="F37" s="13">
        <v>15</v>
      </c>
      <c r="G37" s="56"/>
      <c r="H37" s="14">
        <v>2.6168237342423599</v>
      </c>
      <c r="J37" s="13">
        <v>38214.26666666667</v>
      </c>
    </row>
    <row r="38" spans="2:10" x14ac:dyDescent="0.3">
      <c r="B38" s="1" t="s">
        <v>214</v>
      </c>
      <c r="C38" s="11" t="s">
        <v>90</v>
      </c>
      <c r="D38" s="13">
        <v>391710</v>
      </c>
      <c r="E38" s="56"/>
      <c r="F38" s="13">
        <v>10</v>
      </c>
      <c r="G38" s="56"/>
      <c r="H38" s="14">
        <v>2.5529090398509102</v>
      </c>
      <c r="J38" s="13">
        <v>39171</v>
      </c>
    </row>
    <row r="39" spans="2:10" x14ac:dyDescent="0.3">
      <c r="B39" s="1" t="s">
        <v>206</v>
      </c>
      <c r="C39" s="11" t="s">
        <v>63</v>
      </c>
      <c r="D39" s="13">
        <v>313706</v>
      </c>
      <c r="E39" s="56"/>
      <c r="F39" s="13">
        <v>8</v>
      </c>
      <c r="G39" s="56"/>
      <c r="H39" s="14">
        <v>2.5501584285923764</v>
      </c>
      <c r="J39" s="13">
        <v>39213.25</v>
      </c>
    </row>
    <row r="40" spans="2:10" x14ac:dyDescent="0.3">
      <c r="B40" s="1" t="s">
        <v>243</v>
      </c>
      <c r="C40" s="11" t="s">
        <v>65</v>
      </c>
      <c r="D40" s="13">
        <v>283177</v>
      </c>
      <c r="E40" s="56"/>
      <c r="F40" s="13">
        <v>7</v>
      </c>
      <c r="G40" s="56"/>
      <c r="H40" s="14">
        <v>2.4719521712568464</v>
      </c>
      <c r="J40" s="13">
        <v>40453.857142857145</v>
      </c>
    </row>
    <row r="41" spans="2:10" x14ac:dyDescent="0.3">
      <c r="B41" s="1" t="s">
        <v>246</v>
      </c>
      <c r="C41" s="11" t="s">
        <v>5</v>
      </c>
      <c r="D41" s="13">
        <v>397158</v>
      </c>
      <c r="E41" s="56"/>
      <c r="F41" s="13">
        <v>8</v>
      </c>
      <c r="G41" s="56"/>
      <c r="H41" s="14">
        <v>2.0143116845185038</v>
      </c>
      <c r="J41" s="13">
        <v>49644.75</v>
      </c>
    </row>
    <row r="42" spans="2:10" x14ac:dyDescent="0.3">
      <c r="B42" s="1" t="s">
        <v>261</v>
      </c>
      <c r="C42" s="11" t="s">
        <v>7</v>
      </c>
      <c r="D42" s="13">
        <v>518472</v>
      </c>
      <c r="E42" s="56"/>
      <c r="F42" s="13">
        <v>10</v>
      </c>
      <c r="G42" s="56"/>
      <c r="H42" s="14">
        <v>1.9287444645033869</v>
      </c>
      <c r="J42" s="13">
        <v>51847.199999999997</v>
      </c>
    </row>
    <row r="43" spans="2:10" x14ac:dyDescent="0.3">
      <c r="B43" s="1" t="s">
        <v>222</v>
      </c>
      <c r="C43" s="11" t="s">
        <v>44</v>
      </c>
      <c r="D43" s="13">
        <v>987087</v>
      </c>
      <c r="E43" s="56"/>
      <c r="F43" s="13">
        <v>19</v>
      </c>
      <c r="G43" s="56"/>
      <c r="H43" s="14">
        <v>1.9248556611524619</v>
      </c>
      <c r="J43" s="13">
        <v>51951.947368421053</v>
      </c>
    </row>
    <row r="44" spans="2:10" x14ac:dyDescent="0.3">
      <c r="B44" s="1" t="s">
        <v>286</v>
      </c>
      <c r="C44" s="11" t="s">
        <v>29</v>
      </c>
      <c r="D44" s="13">
        <v>633883</v>
      </c>
      <c r="E44" s="56"/>
      <c r="F44" s="13">
        <v>12</v>
      </c>
      <c r="G44" s="56"/>
      <c r="H44" s="14">
        <v>1.8930938359287124</v>
      </c>
      <c r="J44" s="13">
        <v>52823.583333333336</v>
      </c>
    </row>
    <row r="45" spans="2:10" x14ac:dyDescent="0.3">
      <c r="B45" s="1" t="s">
        <v>272</v>
      </c>
      <c r="C45" s="11" t="s">
        <v>12</v>
      </c>
      <c r="D45" s="13">
        <v>227382</v>
      </c>
      <c r="E45" s="56"/>
      <c r="F45" s="13">
        <v>4</v>
      </c>
      <c r="G45" s="56"/>
      <c r="H45" s="14">
        <v>1.7591541986612838</v>
      </c>
      <c r="J45" s="13">
        <v>56845.5</v>
      </c>
    </row>
    <row r="46" spans="2:10" x14ac:dyDescent="0.3">
      <c r="B46" s="1" t="s">
        <v>166</v>
      </c>
      <c r="C46" s="11" t="s">
        <v>41</v>
      </c>
      <c r="D46" s="13">
        <v>2275767</v>
      </c>
      <c r="E46" s="56"/>
      <c r="F46" s="13">
        <v>40</v>
      </c>
      <c r="G46" s="56"/>
      <c r="H46" s="14">
        <v>1.7576491793755689</v>
      </c>
      <c r="J46" s="13">
        <v>56894.175000000003</v>
      </c>
    </row>
    <row r="47" spans="2:10" x14ac:dyDescent="0.3">
      <c r="B47" s="1" t="s">
        <v>277</v>
      </c>
      <c r="C47" s="11" t="s">
        <v>84</v>
      </c>
      <c r="D47" s="13">
        <v>246948</v>
      </c>
      <c r="E47" s="56"/>
      <c r="F47" s="13">
        <v>4</v>
      </c>
      <c r="G47" s="56"/>
      <c r="H47" s="14">
        <v>1.6197742034760356</v>
      </c>
      <c r="J47" s="13">
        <v>61737</v>
      </c>
    </row>
    <row r="48" spans="2:10" x14ac:dyDescent="0.3">
      <c r="B48" s="1" t="s">
        <v>218</v>
      </c>
      <c r="C48" s="11" t="s">
        <v>55</v>
      </c>
      <c r="D48" s="13">
        <v>623337</v>
      </c>
      <c r="E48" s="56"/>
      <c r="F48" s="13">
        <v>10</v>
      </c>
      <c r="G48" s="56"/>
      <c r="H48" s="14">
        <v>1.6042686379919691</v>
      </c>
      <c r="J48" s="13">
        <v>62333.7</v>
      </c>
    </row>
    <row r="49" spans="2:10" x14ac:dyDescent="0.3">
      <c r="B49" s="1" t="s">
        <v>260</v>
      </c>
      <c r="C49" s="11" t="s">
        <v>89</v>
      </c>
      <c r="D49" s="13">
        <v>313613</v>
      </c>
      <c r="E49" s="56"/>
      <c r="F49" s="13">
        <v>5</v>
      </c>
      <c r="G49" s="56"/>
      <c r="H49" s="14">
        <v>1.594321663961634</v>
      </c>
      <c r="J49" s="13">
        <v>62722.6</v>
      </c>
    </row>
    <row r="50" spans="2:10" x14ac:dyDescent="0.3">
      <c r="B50" s="1" t="s">
        <v>241</v>
      </c>
      <c r="C50" s="11" t="s">
        <v>77</v>
      </c>
      <c r="D50" s="13">
        <v>317795</v>
      </c>
      <c r="E50" s="56"/>
      <c r="F50" s="13">
        <v>5</v>
      </c>
      <c r="G50" s="56"/>
      <c r="H50" s="14">
        <v>1.5733413049292784</v>
      </c>
      <c r="J50" s="13">
        <v>63559</v>
      </c>
    </row>
    <row r="51" spans="2:10" x14ac:dyDescent="0.3">
      <c r="B51" s="1" t="s">
        <v>268</v>
      </c>
      <c r="C51" s="11" t="s">
        <v>25</v>
      </c>
      <c r="D51" s="13">
        <v>319188</v>
      </c>
      <c r="E51" s="56"/>
      <c r="F51" s="13">
        <v>5</v>
      </c>
      <c r="G51" s="56"/>
      <c r="H51" s="14">
        <v>1.5664749301352181</v>
      </c>
      <c r="J51" s="13">
        <v>63837.599999999999</v>
      </c>
    </row>
    <row r="52" spans="2:10" x14ac:dyDescent="0.3">
      <c r="B52" s="1" t="s">
        <v>275</v>
      </c>
      <c r="C52" s="11" t="s">
        <v>37</v>
      </c>
      <c r="D52" s="13">
        <v>256276</v>
      </c>
      <c r="E52" s="56"/>
      <c r="F52" s="13">
        <v>4</v>
      </c>
      <c r="G52" s="56"/>
      <c r="H52" s="14">
        <v>1.5608172439089107</v>
      </c>
      <c r="J52" s="13">
        <v>64069</v>
      </c>
    </row>
    <row r="53" spans="2:10" x14ac:dyDescent="0.3">
      <c r="B53" s="1" t="s">
        <v>263</v>
      </c>
      <c r="C53" s="11" t="s">
        <v>57</v>
      </c>
      <c r="D53" s="13">
        <v>454981</v>
      </c>
      <c r="E53" s="56"/>
      <c r="F53" s="13">
        <v>7</v>
      </c>
      <c r="G53" s="56"/>
      <c r="H53" s="14">
        <v>1.5385257845932028</v>
      </c>
      <c r="J53" s="13">
        <v>64997.285714285717</v>
      </c>
    </row>
    <row r="54" spans="2:10" x14ac:dyDescent="0.3">
      <c r="B54" s="1" t="s">
        <v>278</v>
      </c>
      <c r="C54" s="11" t="s">
        <v>88</v>
      </c>
      <c r="D54" s="13">
        <v>261063</v>
      </c>
      <c r="E54" s="56"/>
      <c r="F54" s="13">
        <v>4</v>
      </c>
      <c r="G54" s="56"/>
      <c r="H54" s="14">
        <v>1.5321972091027836</v>
      </c>
      <c r="J54" s="13">
        <v>65265.75</v>
      </c>
    </row>
    <row r="55" spans="2:10" x14ac:dyDescent="0.3">
      <c r="B55" s="1" t="s">
        <v>250</v>
      </c>
      <c r="C55" s="11" t="s">
        <v>48</v>
      </c>
      <c r="D55" s="13">
        <v>327401</v>
      </c>
      <c r="E55" s="56"/>
      <c r="F55" s="13">
        <v>5</v>
      </c>
      <c r="G55" s="56"/>
      <c r="H55" s="14">
        <v>1.5271792083713855</v>
      </c>
      <c r="J55" s="13">
        <v>65480.2</v>
      </c>
    </row>
    <row r="56" spans="2:10" x14ac:dyDescent="0.3">
      <c r="B56" s="1" t="s">
        <v>239</v>
      </c>
      <c r="C56" s="11" t="s">
        <v>91</v>
      </c>
      <c r="D56" s="13">
        <v>266422</v>
      </c>
      <c r="E56" s="56"/>
      <c r="F56" s="13">
        <v>4</v>
      </c>
      <c r="G56" s="56"/>
      <c r="H56" s="14">
        <v>1.5013775138689747</v>
      </c>
      <c r="J56" s="13">
        <v>66605.5</v>
      </c>
    </row>
    <row r="57" spans="2:10" x14ac:dyDescent="0.3">
      <c r="B57" s="1" t="s">
        <v>285</v>
      </c>
      <c r="C57" s="11" t="s">
        <v>31</v>
      </c>
      <c r="D57" s="13">
        <v>677078</v>
      </c>
      <c r="E57" s="56"/>
      <c r="F57" s="13">
        <v>10</v>
      </c>
      <c r="G57" s="56"/>
      <c r="H57" s="14">
        <v>1.4769347106241821</v>
      </c>
      <c r="J57" s="13">
        <v>67707.8</v>
      </c>
    </row>
    <row r="58" spans="2:10" x14ac:dyDescent="0.3">
      <c r="B58" s="1" t="s">
        <v>201</v>
      </c>
      <c r="C58" s="11" t="s">
        <v>34</v>
      </c>
      <c r="D58" s="13">
        <v>512719</v>
      </c>
      <c r="E58" s="56"/>
      <c r="F58" s="13">
        <v>7</v>
      </c>
      <c r="G58" s="56"/>
      <c r="H58" s="14">
        <v>1.3652702552470262</v>
      </c>
      <c r="J58" s="13">
        <v>73245.571428571435</v>
      </c>
    </row>
    <row r="59" spans="2:10" x14ac:dyDescent="0.3">
      <c r="B59" s="1" t="s">
        <v>236</v>
      </c>
      <c r="C59" s="11" t="s">
        <v>30</v>
      </c>
      <c r="D59" s="13">
        <v>297524</v>
      </c>
      <c r="E59" s="56"/>
      <c r="F59" s="13">
        <v>4</v>
      </c>
      <c r="G59" s="56"/>
      <c r="H59" s="14">
        <v>1.3444293569594385</v>
      </c>
      <c r="J59" s="13">
        <v>74381</v>
      </c>
    </row>
    <row r="60" spans="2:10" x14ac:dyDescent="0.3">
      <c r="B60" s="1" t="s">
        <v>264</v>
      </c>
      <c r="C60" s="11" t="s">
        <v>26</v>
      </c>
      <c r="D60" s="13">
        <v>1307764</v>
      </c>
      <c r="E60" s="56"/>
      <c r="F60" s="13">
        <v>17</v>
      </c>
      <c r="G60" s="56"/>
      <c r="H60" s="14">
        <v>1.2999287333188556</v>
      </c>
      <c r="J60" s="13">
        <v>76927.294117647063</v>
      </c>
    </row>
    <row r="61" spans="2:10" x14ac:dyDescent="0.3">
      <c r="B61" s="1" t="s">
        <v>173</v>
      </c>
      <c r="C61" s="11" t="s">
        <v>92</v>
      </c>
      <c r="D61" s="13">
        <v>542781</v>
      </c>
      <c r="E61" s="56"/>
      <c r="F61" s="13">
        <v>7</v>
      </c>
      <c r="G61" s="56"/>
      <c r="H61" s="14">
        <v>1.289654575233842</v>
      </c>
      <c r="J61" s="13">
        <v>77540.142857142855</v>
      </c>
    </row>
    <row r="62" spans="2:10" x14ac:dyDescent="0.3">
      <c r="B62" s="1" t="s">
        <v>280</v>
      </c>
      <c r="C62" s="11" t="s">
        <v>127</v>
      </c>
      <c r="D62" s="13">
        <v>232634</v>
      </c>
      <c r="E62" s="56"/>
      <c r="F62" s="13">
        <v>3</v>
      </c>
      <c r="G62" s="56"/>
      <c r="H62" s="14">
        <v>1.2895793392195465</v>
      </c>
      <c r="J62" s="13">
        <v>77544.666666666672</v>
      </c>
    </row>
    <row r="63" spans="2:10" x14ac:dyDescent="0.3">
      <c r="B63" s="1" t="s">
        <v>216</v>
      </c>
      <c r="C63" s="11" t="s">
        <v>87</v>
      </c>
      <c r="D63" s="13">
        <v>310625</v>
      </c>
      <c r="E63" s="56"/>
      <c r="F63" s="13">
        <v>4</v>
      </c>
      <c r="G63" s="56"/>
      <c r="H63" s="14">
        <v>1.2877263581488934</v>
      </c>
      <c r="J63" s="13">
        <v>77656.25</v>
      </c>
    </row>
    <row r="64" spans="2:10" x14ac:dyDescent="0.3">
      <c r="B64" s="1" t="s">
        <v>204</v>
      </c>
      <c r="C64" s="11" t="s">
        <v>64</v>
      </c>
      <c r="D64" s="13">
        <v>237390</v>
      </c>
      <c r="E64" s="56"/>
      <c r="F64" s="13">
        <v>3</v>
      </c>
      <c r="G64" s="56"/>
      <c r="H64" s="14">
        <v>1.2637432073802604</v>
      </c>
      <c r="J64" s="13">
        <v>79130</v>
      </c>
    </row>
    <row r="65" spans="2:10" x14ac:dyDescent="0.3">
      <c r="B65" s="1" t="s">
        <v>170</v>
      </c>
      <c r="C65" s="11" t="s">
        <v>81</v>
      </c>
      <c r="D65" s="13">
        <v>883180</v>
      </c>
      <c r="E65" s="56"/>
      <c r="F65" s="13">
        <v>11</v>
      </c>
      <c r="G65" s="56"/>
      <c r="H65" s="14">
        <v>1.2454992187323082</v>
      </c>
      <c r="J65" s="13">
        <v>80289.090909090912</v>
      </c>
    </row>
    <row r="66" spans="2:10" x14ac:dyDescent="0.3">
      <c r="B66" s="1" t="s">
        <v>266</v>
      </c>
      <c r="C66" s="11" t="s">
        <v>23</v>
      </c>
      <c r="D66" s="13">
        <v>482560</v>
      </c>
      <c r="E66" s="56"/>
      <c r="F66" s="13">
        <v>6</v>
      </c>
      <c r="G66" s="56"/>
      <c r="H66" s="14">
        <v>1.243368700265252</v>
      </c>
      <c r="J66" s="13">
        <v>80426.666666666672</v>
      </c>
    </row>
    <row r="67" spans="2:10" x14ac:dyDescent="0.3">
      <c r="B67" s="1" t="s">
        <v>223</v>
      </c>
      <c r="C67" s="11" t="s">
        <v>35</v>
      </c>
      <c r="D67" s="13">
        <v>250176</v>
      </c>
      <c r="E67" s="56"/>
      <c r="F67" s="13">
        <v>3</v>
      </c>
      <c r="G67" s="56"/>
      <c r="H67" s="14">
        <v>1.1991557943207982</v>
      </c>
      <c r="J67" s="13">
        <v>83392</v>
      </c>
    </row>
    <row r="68" spans="2:10" x14ac:dyDescent="0.3">
      <c r="B68" s="1" t="s">
        <v>281</v>
      </c>
      <c r="C68" s="11" t="s">
        <v>9</v>
      </c>
      <c r="D68" s="13">
        <v>973671</v>
      </c>
      <c r="E68" s="56"/>
      <c r="F68" s="13">
        <v>11</v>
      </c>
      <c r="G68" s="56"/>
      <c r="H68" s="14">
        <v>1.1297450576221331</v>
      </c>
      <c r="J68" s="13">
        <v>88515.545454545456</v>
      </c>
    </row>
    <row r="69" spans="2:10" x14ac:dyDescent="0.3">
      <c r="B69" s="1" t="s">
        <v>249</v>
      </c>
      <c r="C69" s="11" t="s">
        <v>54</v>
      </c>
      <c r="D69" s="13">
        <v>270742</v>
      </c>
      <c r="E69" s="56"/>
      <c r="F69" s="13">
        <v>3</v>
      </c>
      <c r="G69" s="56"/>
      <c r="H69" s="14">
        <v>1.1080659816356531</v>
      </c>
      <c r="J69" s="13">
        <v>90247.333333333328</v>
      </c>
    </row>
    <row r="70" spans="2:10" x14ac:dyDescent="0.3">
      <c r="B70" s="1" t="s">
        <v>171</v>
      </c>
      <c r="C70" s="11" t="s">
        <v>38</v>
      </c>
      <c r="D70" s="13">
        <v>276193</v>
      </c>
      <c r="E70" s="56"/>
      <c r="F70" s="13">
        <v>3</v>
      </c>
      <c r="G70" s="56"/>
      <c r="H70" s="14">
        <v>1.0861969709587136</v>
      </c>
      <c r="J70" s="13">
        <v>92064.333333333328</v>
      </c>
    </row>
    <row r="71" spans="2:10" x14ac:dyDescent="0.3">
      <c r="B71" s="1" t="s">
        <v>219</v>
      </c>
      <c r="C71" s="11" t="s">
        <v>36</v>
      </c>
      <c r="D71" s="13">
        <v>278380</v>
      </c>
      <c r="E71" s="56"/>
      <c r="F71" s="13">
        <v>3</v>
      </c>
      <c r="G71" s="56"/>
      <c r="H71" s="14">
        <v>1.0776636252604355</v>
      </c>
      <c r="J71" s="13">
        <v>92793.333333333328</v>
      </c>
    </row>
    <row r="72" spans="2:10" x14ac:dyDescent="0.3">
      <c r="B72" s="1" t="s">
        <v>233</v>
      </c>
      <c r="C72" s="11" t="s">
        <v>16</v>
      </c>
      <c r="D72" s="13">
        <v>279357</v>
      </c>
      <c r="E72" s="56"/>
      <c r="F72" s="13">
        <v>3</v>
      </c>
      <c r="G72" s="56"/>
      <c r="H72" s="14">
        <v>1.0738946938863174</v>
      </c>
      <c r="J72" s="13">
        <v>93119</v>
      </c>
    </row>
    <row r="73" spans="2:10" x14ac:dyDescent="0.3">
      <c r="B73" s="1" t="s">
        <v>235</v>
      </c>
      <c r="C73" s="11" t="s">
        <v>11</v>
      </c>
      <c r="D73" s="13">
        <v>573724</v>
      </c>
      <c r="E73" s="56"/>
      <c r="F73" s="13">
        <v>6</v>
      </c>
      <c r="G73" s="56"/>
      <c r="H73" s="14">
        <v>1.0457990253153084</v>
      </c>
      <c r="J73" s="13">
        <v>95620.666666666672</v>
      </c>
    </row>
    <row r="74" spans="2:10" x14ac:dyDescent="0.3">
      <c r="B74" s="1" t="s">
        <v>251</v>
      </c>
      <c r="C74" s="11" t="s">
        <v>73</v>
      </c>
      <c r="D74" s="13">
        <v>289490</v>
      </c>
      <c r="E74" s="56"/>
      <c r="F74" s="13">
        <v>3</v>
      </c>
      <c r="G74" s="56"/>
      <c r="H74" s="14">
        <v>1.036305226432692</v>
      </c>
      <c r="J74" s="13">
        <v>96496.666666666672</v>
      </c>
    </row>
    <row r="75" spans="2:10" x14ac:dyDescent="0.3">
      <c r="B75" s="1" t="s">
        <v>217</v>
      </c>
      <c r="C75" s="11" t="s">
        <v>75</v>
      </c>
      <c r="D75" s="13">
        <v>483074</v>
      </c>
      <c r="E75" s="56"/>
      <c r="F75" s="13">
        <v>5</v>
      </c>
      <c r="G75" s="56"/>
      <c r="H75" s="14">
        <v>1.035038110103214</v>
      </c>
      <c r="J75" s="13">
        <v>96614.8</v>
      </c>
    </row>
    <row r="76" spans="2:10" x14ac:dyDescent="0.3">
      <c r="B76" s="1" t="s">
        <v>271</v>
      </c>
      <c r="C76" s="11" t="s">
        <v>8</v>
      </c>
      <c r="D76" s="13">
        <v>391470</v>
      </c>
      <c r="E76" s="56"/>
      <c r="F76" s="13">
        <v>4</v>
      </c>
      <c r="G76" s="56"/>
      <c r="H76" s="14">
        <v>1.0217896645975426</v>
      </c>
      <c r="J76" s="13">
        <v>97867.5</v>
      </c>
    </row>
    <row r="77" spans="2:10" x14ac:dyDescent="0.3">
      <c r="B77" s="1" t="s">
        <v>169</v>
      </c>
      <c r="C77" s="11" t="s">
        <v>17</v>
      </c>
      <c r="D77" s="13">
        <v>1170986</v>
      </c>
      <c r="E77" s="56"/>
      <c r="F77" s="13">
        <v>11</v>
      </c>
      <c r="G77" s="56"/>
      <c r="H77" s="14">
        <v>0.93937929232287998</v>
      </c>
      <c r="J77" s="13">
        <v>106453.27272727272</v>
      </c>
    </row>
    <row r="78" spans="2:10" x14ac:dyDescent="0.3">
      <c r="B78" s="1" t="s">
        <v>231</v>
      </c>
      <c r="C78" s="76" t="s">
        <v>2</v>
      </c>
      <c r="D78" s="13">
        <v>553345</v>
      </c>
      <c r="E78" s="56"/>
      <c r="F78" s="13">
        <v>5</v>
      </c>
      <c r="G78" s="56"/>
      <c r="H78" s="14">
        <v>0.90359540612095524</v>
      </c>
      <c r="J78" s="13">
        <v>110669</v>
      </c>
    </row>
    <row r="79" spans="2:10" x14ac:dyDescent="0.3">
      <c r="B79" s="1" t="s">
        <v>267</v>
      </c>
      <c r="C79" s="11" t="s">
        <v>24</v>
      </c>
      <c r="D79" s="13">
        <v>872090</v>
      </c>
      <c r="E79" s="56"/>
      <c r="F79" s="13">
        <v>7</v>
      </c>
      <c r="G79" s="56"/>
      <c r="H79" s="14">
        <v>0.80266944925409078</v>
      </c>
      <c r="J79" s="13">
        <v>124584.28571428571</v>
      </c>
    </row>
    <row r="80" spans="2:10" x14ac:dyDescent="0.3">
      <c r="B80" s="1" t="s">
        <v>276</v>
      </c>
      <c r="C80" s="11" t="s">
        <v>71</v>
      </c>
      <c r="D80" s="13">
        <v>1634270</v>
      </c>
      <c r="E80" s="56"/>
      <c r="F80" s="13">
        <v>13</v>
      </c>
      <c r="G80" s="56"/>
      <c r="H80" s="14">
        <v>0.79546219412948893</v>
      </c>
      <c r="J80" s="13">
        <v>125713.07692307692</v>
      </c>
    </row>
    <row r="81" spans="2:10" x14ac:dyDescent="0.3">
      <c r="B81" s="1" t="s">
        <v>234</v>
      </c>
      <c r="C81" s="11" t="s">
        <v>56</v>
      </c>
      <c r="D81" s="13">
        <v>513964</v>
      </c>
      <c r="E81" s="56"/>
      <c r="F81" s="13">
        <v>4</v>
      </c>
      <c r="G81" s="56"/>
      <c r="H81" s="14">
        <v>0.77826462553797537</v>
      </c>
      <c r="J81" s="13">
        <v>128491</v>
      </c>
    </row>
    <row r="82" spans="2:10" x14ac:dyDescent="0.3">
      <c r="B82" s="1" t="s">
        <v>226</v>
      </c>
      <c r="C82" s="11" t="s">
        <v>43</v>
      </c>
      <c r="D82" s="13">
        <v>259205</v>
      </c>
      <c r="E82" s="56"/>
      <c r="F82" s="13">
        <v>2</v>
      </c>
      <c r="G82" s="56"/>
      <c r="H82" s="14">
        <v>0.77159005420420124</v>
      </c>
      <c r="J82" s="13">
        <v>129602.5</v>
      </c>
    </row>
    <row r="83" spans="2:10" x14ac:dyDescent="0.3">
      <c r="B83" s="1" t="s">
        <v>265</v>
      </c>
      <c r="C83" s="11" t="s">
        <v>79</v>
      </c>
      <c r="D83" s="13">
        <v>1445114</v>
      </c>
      <c r="E83" s="56"/>
      <c r="F83" s="13">
        <v>11</v>
      </c>
      <c r="G83" s="56"/>
      <c r="H83" s="14">
        <v>0.76118562272595791</v>
      </c>
      <c r="J83" s="13">
        <v>131374</v>
      </c>
    </row>
    <row r="84" spans="2:10" x14ac:dyDescent="0.3">
      <c r="B84" s="1" t="s">
        <v>244</v>
      </c>
      <c r="C84" s="11" t="s">
        <v>20</v>
      </c>
      <c r="D84" s="13">
        <v>277559</v>
      </c>
      <c r="E84" s="56"/>
      <c r="F84" s="13">
        <v>2</v>
      </c>
      <c r="G84" s="56"/>
      <c r="H84" s="14">
        <v>0.72056751897794702</v>
      </c>
      <c r="J84" s="13">
        <v>138779.5</v>
      </c>
    </row>
    <row r="85" spans="2:10" x14ac:dyDescent="0.3">
      <c r="B85" s="1" t="s">
        <v>174</v>
      </c>
      <c r="C85" s="11" t="s">
        <v>49</v>
      </c>
      <c r="D85" s="13">
        <v>286381</v>
      </c>
      <c r="E85" s="56"/>
      <c r="F85" s="13">
        <v>2</v>
      </c>
      <c r="G85" s="56"/>
      <c r="H85" s="14">
        <v>0.69837035278178372</v>
      </c>
      <c r="J85" s="13">
        <v>143190.5</v>
      </c>
    </row>
    <row r="86" spans="2:10" x14ac:dyDescent="0.3">
      <c r="B86" s="1" t="s">
        <v>254</v>
      </c>
      <c r="C86" s="11" t="s">
        <v>60</v>
      </c>
      <c r="D86" s="13">
        <v>719552</v>
      </c>
      <c r="E86" s="56"/>
      <c r="F86" s="13">
        <v>5</v>
      </c>
      <c r="G86" s="56"/>
      <c r="H86" s="14">
        <v>0.69487681223872633</v>
      </c>
      <c r="J86" s="13">
        <v>143910.39999999999</v>
      </c>
    </row>
    <row r="87" spans="2:10" x14ac:dyDescent="0.3">
      <c r="B87" s="1" t="s">
        <v>238</v>
      </c>
      <c r="C87" s="11" t="s">
        <v>42</v>
      </c>
      <c r="D87" s="13">
        <v>323475</v>
      </c>
      <c r="E87" s="56"/>
      <c r="F87" s="13">
        <v>2</v>
      </c>
      <c r="G87" s="56"/>
      <c r="H87" s="14">
        <v>0.61828580261225752</v>
      </c>
      <c r="J87" s="13">
        <v>161737.5</v>
      </c>
    </row>
    <row r="88" spans="2:10" x14ac:dyDescent="0.3">
      <c r="B88" s="1" t="s">
        <v>256</v>
      </c>
      <c r="C88" s="11" t="s">
        <v>3</v>
      </c>
      <c r="D88" s="13">
        <v>345538</v>
      </c>
      <c r="E88" s="56"/>
      <c r="F88" s="13">
        <v>2</v>
      </c>
      <c r="G88" s="56"/>
      <c r="H88" s="14">
        <v>0.57880754070464024</v>
      </c>
      <c r="J88" s="13">
        <v>172769</v>
      </c>
    </row>
    <row r="89" spans="2:10" x14ac:dyDescent="0.3">
      <c r="B89" s="1" t="s">
        <v>388</v>
      </c>
      <c r="C89" s="11" t="s">
        <v>387</v>
      </c>
      <c r="D89" s="13">
        <v>227603</v>
      </c>
      <c r="E89" s="56"/>
      <c r="F89" s="13">
        <v>1</v>
      </c>
      <c r="G89" s="56"/>
      <c r="H89" s="14">
        <v>0.43936151983936944</v>
      </c>
      <c r="J89" s="13">
        <v>227603</v>
      </c>
    </row>
    <row r="90" spans="2:10" x14ac:dyDescent="0.3">
      <c r="B90" s="1" t="s">
        <v>200</v>
      </c>
      <c r="C90" s="11" t="s">
        <v>51</v>
      </c>
      <c r="D90" s="13">
        <v>3903310</v>
      </c>
      <c r="E90" s="56"/>
      <c r="F90" s="13">
        <v>17</v>
      </c>
      <c r="G90" s="56"/>
      <c r="H90" s="14">
        <v>0.43552779564011052</v>
      </c>
      <c r="J90" s="13">
        <v>229606.4705882353</v>
      </c>
    </row>
    <row r="91" spans="2:10" x14ac:dyDescent="0.3">
      <c r="B91" s="1" t="s">
        <v>257</v>
      </c>
      <c r="C91" s="11" t="s">
        <v>33</v>
      </c>
      <c r="D91" s="13">
        <v>234614</v>
      </c>
      <c r="E91" s="56"/>
      <c r="F91" s="13">
        <v>1</v>
      </c>
      <c r="G91" s="56"/>
      <c r="H91" s="14">
        <v>0.42623202366440194</v>
      </c>
      <c r="J91" s="13">
        <v>234614</v>
      </c>
    </row>
    <row r="92" spans="2:10" x14ac:dyDescent="0.3">
      <c r="B92" s="1" t="s">
        <v>259</v>
      </c>
      <c r="C92" s="11" t="s">
        <v>18</v>
      </c>
      <c r="D92" s="13">
        <v>256498</v>
      </c>
      <c r="E92" s="56"/>
      <c r="F92" s="13">
        <v>1</v>
      </c>
      <c r="G92" s="56"/>
      <c r="H92" s="14">
        <v>0.38986658765370491</v>
      </c>
      <c r="J92" s="13">
        <v>256498</v>
      </c>
    </row>
    <row r="93" spans="2:10" x14ac:dyDescent="0.3">
      <c r="B93" s="1" t="s">
        <v>198</v>
      </c>
      <c r="C93" s="11" t="s">
        <v>69</v>
      </c>
      <c r="D93" s="13">
        <v>312834</v>
      </c>
      <c r="E93" s="56"/>
      <c r="F93" s="13">
        <v>1</v>
      </c>
      <c r="G93" s="56"/>
      <c r="H93" s="14">
        <v>0.31965834915642161</v>
      </c>
      <c r="J93" s="13">
        <v>312834</v>
      </c>
    </row>
    <row r="94" spans="2:10" x14ac:dyDescent="0.3">
      <c r="B94" s="1" t="s">
        <v>209</v>
      </c>
      <c r="C94" s="11" t="s">
        <v>80</v>
      </c>
      <c r="D94" s="13">
        <v>1396256</v>
      </c>
      <c r="E94" s="56"/>
      <c r="F94" s="13">
        <v>4</v>
      </c>
      <c r="G94" s="56"/>
      <c r="H94" s="14">
        <v>0.28648041619874864</v>
      </c>
      <c r="J94" s="13">
        <v>349064</v>
      </c>
    </row>
    <row r="95" spans="2:10" x14ac:dyDescent="0.3">
      <c r="B95" s="1" t="s">
        <v>210</v>
      </c>
      <c r="C95" s="11" t="s">
        <v>61</v>
      </c>
      <c r="D95" s="13">
        <v>382083</v>
      </c>
      <c r="E95" s="56"/>
      <c r="F95" s="13">
        <v>1</v>
      </c>
      <c r="G95" s="56"/>
      <c r="H95" s="14">
        <v>0.26172323814459159</v>
      </c>
      <c r="J95" s="13">
        <v>382083</v>
      </c>
    </row>
    <row r="96" spans="2:10" x14ac:dyDescent="0.3">
      <c r="B96" s="1" t="s">
        <v>245</v>
      </c>
      <c r="C96" s="11" t="s">
        <v>66</v>
      </c>
      <c r="D96" s="13">
        <v>441066</v>
      </c>
      <c r="E96" s="56"/>
      <c r="F96" s="13">
        <v>1</v>
      </c>
      <c r="G96" s="56"/>
      <c r="H96" s="14">
        <v>0.22672343821559582</v>
      </c>
      <c r="J96" s="13">
        <v>441066</v>
      </c>
    </row>
    <row r="97" spans="2:10" x14ac:dyDescent="0.3">
      <c r="B97" s="1" t="s">
        <v>270</v>
      </c>
      <c r="C97" s="11" t="s">
        <v>50</v>
      </c>
      <c r="D97" s="13">
        <v>460718</v>
      </c>
      <c r="E97" s="56"/>
      <c r="F97" s="13">
        <v>1</v>
      </c>
      <c r="G97" s="56"/>
      <c r="H97" s="14">
        <v>0.21705251368516099</v>
      </c>
      <c r="J97" s="13">
        <v>460718</v>
      </c>
    </row>
    <row r="98" spans="2:10" x14ac:dyDescent="0.3">
      <c r="B98" s="1" t="s">
        <v>202</v>
      </c>
      <c r="C98" s="11" t="s">
        <v>94</v>
      </c>
      <c r="D98" s="13">
        <v>461744</v>
      </c>
      <c r="E98" s="56"/>
      <c r="F98" s="13">
        <v>1</v>
      </c>
      <c r="G98" s="56"/>
      <c r="H98" s="14">
        <v>0.21657022072836896</v>
      </c>
      <c r="J98" s="13">
        <v>461744</v>
      </c>
    </row>
    <row r="99" spans="2:10" x14ac:dyDescent="0.3">
      <c r="B99" s="1" t="s">
        <v>199</v>
      </c>
      <c r="C99" s="11" t="s">
        <v>82</v>
      </c>
      <c r="D99" s="13">
        <v>1010888</v>
      </c>
      <c r="E99" s="56"/>
      <c r="F99" s="13">
        <v>2</v>
      </c>
      <c r="G99" s="56"/>
      <c r="H99" s="14">
        <v>0.1978458543379682</v>
      </c>
      <c r="J99" s="13">
        <v>505444</v>
      </c>
    </row>
    <row r="100" spans="2:10" x14ac:dyDescent="0.3">
      <c r="B100" s="1" t="s">
        <v>224</v>
      </c>
      <c r="C100" s="11" t="s">
        <v>32</v>
      </c>
      <c r="D100" s="13">
        <v>959408</v>
      </c>
      <c r="E100" s="56"/>
      <c r="F100" s="13">
        <v>1</v>
      </c>
      <c r="G100" s="56"/>
      <c r="H100" s="14">
        <v>0.10423094241448892</v>
      </c>
      <c r="J100" s="13">
        <v>959408</v>
      </c>
    </row>
    <row r="101" spans="2:10" x14ac:dyDescent="0.3">
      <c r="B101" s="1" t="s">
        <v>273</v>
      </c>
      <c r="C101" s="144" t="s">
        <v>176</v>
      </c>
      <c r="D101" s="13">
        <v>222654</v>
      </c>
      <c r="E101" s="56"/>
      <c r="F101" s="13">
        <v>0</v>
      </c>
      <c r="G101" s="56"/>
      <c r="H101" s="14">
        <v>0</v>
      </c>
      <c r="J101" s="13" t="s">
        <v>414</v>
      </c>
    </row>
    <row r="102" spans="2:10" x14ac:dyDescent="0.3">
      <c r="B102" s="1" t="s">
        <v>232</v>
      </c>
      <c r="C102" s="11" t="s">
        <v>4</v>
      </c>
      <c r="D102" s="13">
        <v>288464</v>
      </c>
      <c r="E102" s="56"/>
      <c r="F102" s="13">
        <v>0</v>
      </c>
      <c r="G102" s="56"/>
      <c r="H102" s="14">
        <v>0</v>
      </c>
      <c r="J102" s="13" t="s">
        <v>414</v>
      </c>
    </row>
    <row r="103" spans="2:10" x14ac:dyDescent="0.3">
      <c r="B103" s="1" t="s">
        <v>167</v>
      </c>
      <c r="C103" s="11" t="s">
        <v>40</v>
      </c>
      <c r="D103" s="13">
        <v>1017394</v>
      </c>
      <c r="E103" s="56"/>
      <c r="F103" s="13">
        <v>0</v>
      </c>
      <c r="G103" s="56"/>
      <c r="H103" s="14">
        <v>0</v>
      </c>
      <c r="J103" s="13" t="s">
        <v>414</v>
      </c>
    </row>
    <row r="104" spans="2:10" x14ac:dyDescent="0.3">
      <c r="B104" s="1" t="s">
        <v>248</v>
      </c>
      <c r="C104" s="11" t="s">
        <v>53</v>
      </c>
      <c r="D104" s="13">
        <v>262327</v>
      </c>
      <c r="E104" s="56"/>
      <c r="F104" s="13">
        <v>0</v>
      </c>
      <c r="G104" s="56"/>
      <c r="H104" s="14">
        <v>0</v>
      </c>
      <c r="J104" s="13" t="s">
        <v>414</v>
      </c>
    </row>
    <row r="105" spans="2:10" x14ac:dyDescent="0.3">
      <c r="B105" s="1" t="s">
        <v>211</v>
      </c>
      <c r="C105" s="11" t="s">
        <v>83</v>
      </c>
      <c r="D105" s="13">
        <v>310626</v>
      </c>
      <c r="E105" s="56"/>
      <c r="F105" s="13">
        <v>0</v>
      </c>
      <c r="G105" s="56"/>
      <c r="H105" s="14">
        <v>0</v>
      </c>
      <c r="J105" s="13" t="s">
        <v>414</v>
      </c>
    </row>
    <row r="106" spans="2:10" ht="14.4" thickBot="1" x14ac:dyDescent="0.35"/>
    <row r="107" spans="2:10" x14ac:dyDescent="0.3">
      <c r="C107" s="17" t="s">
        <v>129</v>
      </c>
      <c r="D107" s="18"/>
      <c r="E107" s="94"/>
      <c r="F107" s="73">
        <v>1</v>
      </c>
      <c r="G107" s="57"/>
      <c r="H107" s="53">
        <v>0.10423094241448892</v>
      </c>
      <c r="J107" s="73">
        <v>7965.0465116279074</v>
      </c>
    </row>
    <row r="108" spans="2:10" x14ac:dyDescent="0.3">
      <c r="C108" s="20" t="s">
        <v>130</v>
      </c>
      <c r="D108" s="21"/>
      <c r="E108" s="94"/>
      <c r="F108" s="13">
        <v>7</v>
      </c>
      <c r="G108" s="57"/>
      <c r="H108" s="14">
        <v>1.51427836112018</v>
      </c>
      <c r="J108" s="13">
        <v>64997.285714285717</v>
      </c>
    </row>
    <row r="109" spans="2:10" ht="14.4" thickBot="1" x14ac:dyDescent="0.35">
      <c r="C109" s="23" t="s">
        <v>131</v>
      </c>
      <c r="D109" s="24"/>
      <c r="E109" s="94"/>
      <c r="F109" s="109">
        <v>593</v>
      </c>
      <c r="G109" s="57"/>
      <c r="H109" s="58">
        <v>12.554854495075869</v>
      </c>
      <c r="J109" s="109">
        <v>959408</v>
      </c>
    </row>
    <row r="111" spans="2:10" x14ac:dyDescent="0.3">
      <c r="B111" s="1" t="s">
        <v>282</v>
      </c>
      <c r="C111" s="113" t="s">
        <v>28</v>
      </c>
      <c r="D111" s="114">
        <v>219477</v>
      </c>
      <c r="E111" s="56"/>
      <c r="F111" s="114">
        <v>22</v>
      </c>
      <c r="G111" s="56"/>
      <c r="H111" s="115">
        <v>10.023829376198874</v>
      </c>
      <c r="J111" s="114">
        <v>9976.2272727272721</v>
      </c>
    </row>
    <row r="113" spans="3:4" x14ac:dyDescent="0.3">
      <c r="C113" s="2" t="s">
        <v>335</v>
      </c>
    </row>
    <row r="114" spans="3:4" x14ac:dyDescent="0.3">
      <c r="C114" s="1" t="s">
        <v>337</v>
      </c>
    </row>
    <row r="115" spans="3:4" x14ac:dyDescent="0.3">
      <c r="C115" s="1" t="s">
        <v>372</v>
      </c>
    </row>
    <row r="117" spans="3:4" x14ac:dyDescent="0.3">
      <c r="C117" s="2" t="s">
        <v>338</v>
      </c>
    </row>
    <row r="118" spans="3:4" x14ac:dyDescent="0.3">
      <c r="C118" s="6" t="s">
        <v>102</v>
      </c>
      <c r="D118" s="7" t="s">
        <v>371</v>
      </c>
    </row>
  </sheetData>
  <autoFilter ref="A5:J105" xr:uid="{00000000-0001-0000-1100-000000000000}">
    <sortState xmlns:xlrd2="http://schemas.microsoft.com/office/spreadsheetml/2017/richdata2" ref="A6:J105">
      <sortCondition descending="1" ref="H5:H105"/>
    </sortState>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J117"/>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0.6640625" style="108" customWidth="1"/>
    <col min="7" max="7" width="1.109375" style="108" customWidth="1"/>
    <col min="8" max="8" width="16.88671875" style="111" customWidth="1"/>
    <col min="9" max="9" width="1.109375" style="1" customWidth="1"/>
    <col min="10" max="10" width="10.33203125" style="1" customWidth="1"/>
    <col min="11" max="16384" width="8.88671875" style="1"/>
  </cols>
  <sheetData>
    <row r="1" spans="2:10" s="2" customFormat="1" ht="15.6" x14ac:dyDescent="0.3">
      <c r="C1" s="45" t="s">
        <v>125</v>
      </c>
      <c r="D1" s="7"/>
      <c r="E1" s="7"/>
      <c r="F1" s="108"/>
      <c r="G1" s="108"/>
      <c r="H1" s="111"/>
    </row>
    <row r="2" spans="2:10" s="2" customFormat="1" x14ac:dyDescent="0.3">
      <c r="D2" s="7"/>
      <c r="E2" s="7"/>
      <c r="F2" s="108"/>
      <c r="G2" s="108"/>
      <c r="H2" s="111"/>
    </row>
    <row r="3" spans="2:10" s="2" customFormat="1" ht="27.6" x14ac:dyDescent="0.3">
      <c r="C3" s="9" t="s">
        <v>0</v>
      </c>
      <c r="D3" s="12" t="s">
        <v>1</v>
      </c>
      <c r="E3" s="79"/>
      <c r="F3" s="26" t="s">
        <v>100</v>
      </c>
      <c r="G3" s="60"/>
      <c r="H3" s="44" t="s">
        <v>99</v>
      </c>
      <c r="J3" s="44" t="s">
        <v>292</v>
      </c>
    </row>
    <row r="4" spans="2:10" s="2" customFormat="1" hidden="1" x14ac:dyDescent="0.3">
      <c r="C4" s="52"/>
      <c r="D4" s="126"/>
      <c r="E4" s="127"/>
      <c r="F4" s="1" t="s">
        <v>193</v>
      </c>
      <c r="G4" s="1"/>
      <c r="H4" s="128"/>
    </row>
    <row r="5" spans="2:10" s="2" customFormat="1" x14ac:dyDescent="0.3">
      <c r="C5" s="52"/>
      <c r="D5" s="126"/>
      <c r="E5" s="127"/>
      <c r="F5" s="126"/>
      <c r="G5" s="127"/>
      <c r="H5" s="128"/>
    </row>
    <row r="6" spans="2:10" x14ac:dyDescent="0.3">
      <c r="B6" s="1" t="s">
        <v>247</v>
      </c>
      <c r="C6" s="11" t="s">
        <v>22</v>
      </c>
      <c r="D6" s="13">
        <v>369937</v>
      </c>
      <c r="E6" s="56"/>
      <c r="F6" s="13">
        <v>39</v>
      </c>
      <c r="G6" s="56"/>
      <c r="H6" s="14">
        <v>10.542335586870196</v>
      </c>
      <c r="J6" s="13">
        <v>9485.5641025641035</v>
      </c>
    </row>
    <row r="7" spans="2:10" x14ac:dyDescent="0.3">
      <c r="B7" s="1" t="s">
        <v>274</v>
      </c>
      <c r="C7" s="59" t="s">
        <v>72</v>
      </c>
      <c r="D7" s="13">
        <v>304976</v>
      </c>
      <c r="E7" s="56"/>
      <c r="F7" s="13">
        <v>24</v>
      </c>
      <c r="G7" s="56"/>
      <c r="H7" s="14">
        <v>7.8694716961334663</v>
      </c>
      <c r="J7" s="13">
        <v>12707.333333333334</v>
      </c>
    </row>
    <row r="8" spans="2:10" x14ac:dyDescent="0.3">
      <c r="B8" s="1" t="s">
        <v>207</v>
      </c>
      <c r="C8" s="11" t="s">
        <v>21</v>
      </c>
      <c r="D8" s="13">
        <v>308576</v>
      </c>
      <c r="E8" s="56"/>
      <c r="F8" s="13">
        <v>23</v>
      </c>
      <c r="G8" s="56"/>
      <c r="H8" s="14">
        <v>7.453593280099553</v>
      </c>
      <c r="J8" s="13">
        <v>13416.347826086956</v>
      </c>
    </row>
    <row r="9" spans="2:10" x14ac:dyDescent="0.3">
      <c r="B9" s="1" t="s">
        <v>261</v>
      </c>
      <c r="C9" s="11" t="s">
        <v>7</v>
      </c>
      <c r="D9" s="13">
        <v>518472</v>
      </c>
      <c r="E9" s="56"/>
      <c r="F9" s="13">
        <v>33</v>
      </c>
      <c r="G9" s="56"/>
      <c r="H9" s="14">
        <v>6.3648567328611767</v>
      </c>
      <c r="J9" s="13">
        <v>15711.272727272728</v>
      </c>
    </row>
    <row r="10" spans="2:10" x14ac:dyDescent="0.3">
      <c r="B10" s="1" t="s">
        <v>173</v>
      </c>
      <c r="C10" s="11" t="s">
        <v>92</v>
      </c>
      <c r="D10" s="13">
        <v>542781</v>
      </c>
      <c r="E10" s="56"/>
      <c r="F10" s="13">
        <v>27</v>
      </c>
      <c r="G10" s="56"/>
      <c r="H10" s="14">
        <v>4.9743819330448193</v>
      </c>
      <c r="J10" s="13">
        <v>20103</v>
      </c>
    </row>
    <row r="11" spans="2:10" x14ac:dyDescent="0.3">
      <c r="B11" s="1" t="s">
        <v>242</v>
      </c>
      <c r="C11" s="11" t="s">
        <v>95</v>
      </c>
      <c r="D11" s="13">
        <v>698878</v>
      </c>
      <c r="E11" s="56"/>
      <c r="F11" s="13">
        <v>33</v>
      </c>
      <c r="G11" s="56"/>
      <c r="H11" s="14">
        <v>4.7218541719727911</v>
      </c>
      <c r="J11" s="13">
        <v>21178.121212121212</v>
      </c>
    </row>
    <row r="12" spans="2:10" x14ac:dyDescent="0.3">
      <c r="B12" s="1" t="s">
        <v>278</v>
      </c>
      <c r="C12" s="11" t="s">
        <v>88</v>
      </c>
      <c r="D12" s="13">
        <v>261063</v>
      </c>
      <c r="E12" s="56"/>
      <c r="F12" s="13">
        <v>12</v>
      </c>
      <c r="G12" s="56"/>
      <c r="H12" s="14">
        <v>4.5965916273083511</v>
      </c>
      <c r="J12" s="13">
        <v>21755.25</v>
      </c>
    </row>
    <row r="13" spans="2:10" x14ac:dyDescent="0.3">
      <c r="B13" s="1" t="s">
        <v>283</v>
      </c>
      <c r="C13" s="11" t="s">
        <v>70</v>
      </c>
      <c r="D13" s="13">
        <v>1598945</v>
      </c>
      <c r="E13" s="56"/>
      <c r="F13" s="13">
        <v>73</v>
      </c>
      <c r="G13" s="56"/>
      <c r="H13" s="14">
        <v>4.5655103834090607</v>
      </c>
      <c r="J13" s="13">
        <v>21903.35616438356</v>
      </c>
    </row>
    <row r="14" spans="2:10" x14ac:dyDescent="0.3">
      <c r="B14" s="1" t="s">
        <v>253</v>
      </c>
      <c r="C14" s="11" t="s">
        <v>27</v>
      </c>
      <c r="D14" s="13">
        <v>737871</v>
      </c>
      <c r="E14" s="56"/>
      <c r="F14" s="13">
        <v>33</v>
      </c>
      <c r="G14" s="56"/>
      <c r="H14" s="14">
        <v>4.4723264635688356</v>
      </c>
      <c r="J14" s="13">
        <v>22359.727272727272</v>
      </c>
    </row>
    <row r="15" spans="2:10" x14ac:dyDescent="0.3">
      <c r="B15" s="1" t="s">
        <v>210</v>
      </c>
      <c r="C15" s="11" t="s">
        <v>61</v>
      </c>
      <c r="D15" s="13">
        <v>382083</v>
      </c>
      <c r="E15" s="56"/>
      <c r="F15" s="13">
        <v>17</v>
      </c>
      <c r="G15" s="56"/>
      <c r="H15" s="14">
        <v>4.4492950484580573</v>
      </c>
      <c r="J15" s="13">
        <v>22475.470588235294</v>
      </c>
    </row>
    <row r="16" spans="2:10" x14ac:dyDescent="0.3">
      <c r="B16" s="1" t="s">
        <v>228</v>
      </c>
      <c r="C16" s="11" t="s">
        <v>14</v>
      </c>
      <c r="D16" s="13">
        <v>684994</v>
      </c>
      <c r="E16" s="56"/>
      <c r="F16" s="13">
        <v>30</v>
      </c>
      <c r="G16" s="56"/>
      <c r="H16" s="14">
        <v>4.3796004052590236</v>
      </c>
      <c r="J16" s="13">
        <v>22833.133333333335</v>
      </c>
    </row>
    <row r="17" spans="2:10" x14ac:dyDescent="0.3">
      <c r="B17" s="1" t="s">
        <v>280</v>
      </c>
      <c r="C17" s="11" t="s">
        <v>127</v>
      </c>
      <c r="D17" s="13">
        <v>232634</v>
      </c>
      <c r="E17" s="56"/>
      <c r="F17" s="13">
        <v>9</v>
      </c>
      <c r="G17" s="56"/>
      <c r="H17" s="14">
        <v>3.8687380176586394</v>
      </c>
      <c r="J17" s="13">
        <v>25848.222222222223</v>
      </c>
    </row>
    <row r="18" spans="2:10" x14ac:dyDescent="0.3">
      <c r="B18" s="1" t="s">
        <v>220</v>
      </c>
      <c r="C18" s="11" t="s">
        <v>58</v>
      </c>
      <c r="D18" s="13">
        <v>573214</v>
      </c>
      <c r="E18" s="56"/>
      <c r="F18" s="13">
        <v>22</v>
      </c>
      <c r="G18" s="56"/>
      <c r="H18" s="14">
        <v>3.8380081435554612</v>
      </c>
      <c r="J18" s="13">
        <v>26055.18181818182</v>
      </c>
    </row>
    <row r="19" spans="2:10" x14ac:dyDescent="0.3">
      <c r="B19" s="1" t="s">
        <v>279</v>
      </c>
      <c r="C19" s="11" t="s">
        <v>39</v>
      </c>
      <c r="D19" s="13">
        <v>340256</v>
      </c>
      <c r="E19" s="56"/>
      <c r="F19" s="13">
        <v>13</v>
      </c>
      <c r="G19" s="56"/>
      <c r="H19" s="14">
        <v>3.8206526850371483</v>
      </c>
      <c r="J19" s="13">
        <v>26173.538461538461</v>
      </c>
    </row>
    <row r="20" spans="2:10" x14ac:dyDescent="0.3">
      <c r="B20" s="1" t="s">
        <v>251</v>
      </c>
      <c r="C20" s="11" t="s">
        <v>73</v>
      </c>
      <c r="D20" s="13">
        <v>289490</v>
      </c>
      <c r="E20" s="56"/>
      <c r="F20" s="13">
        <v>11</v>
      </c>
      <c r="G20" s="56"/>
      <c r="H20" s="14">
        <v>3.7997858302532035</v>
      </c>
      <c r="J20" s="13">
        <v>26317.272727272728</v>
      </c>
    </row>
    <row r="21" spans="2:10" x14ac:dyDescent="0.3">
      <c r="B21" s="1" t="s">
        <v>263</v>
      </c>
      <c r="C21" s="11" t="s">
        <v>57</v>
      </c>
      <c r="D21" s="13">
        <v>454981</v>
      </c>
      <c r="E21" s="56"/>
      <c r="F21" s="13">
        <v>17</v>
      </c>
      <c r="G21" s="56"/>
      <c r="H21" s="14">
        <v>3.7364197625834925</v>
      </c>
      <c r="J21" s="13">
        <v>26763.588235294119</v>
      </c>
    </row>
    <row r="22" spans="2:10" x14ac:dyDescent="0.3">
      <c r="B22" s="1" t="s">
        <v>273</v>
      </c>
      <c r="C22" s="144" t="s">
        <v>176</v>
      </c>
      <c r="D22" s="13">
        <v>222654</v>
      </c>
      <c r="E22" s="56"/>
      <c r="F22" s="13">
        <v>8</v>
      </c>
      <c r="G22" s="56"/>
      <c r="H22" s="14">
        <v>3.5930187645404974</v>
      </c>
      <c r="J22" s="13">
        <v>27831.75</v>
      </c>
    </row>
    <row r="23" spans="2:10" x14ac:dyDescent="0.3">
      <c r="B23" s="1" t="s">
        <v>214</v>
      </c>
      <c r="C23" s="11" t="s">
        <v>90</v>
      </c>
      <c r="D23" s="13">
        <v>391710</v>
      </c>
      <c r="E23" s="56"/>
      <c r="F23" s="13">
        <v>14</v>
      </c>
      <c r="G23" s="56"/>
      <c r="H23" s="14">
        <v>3.5740726557912743</v>
      </c>
      <c r="J23" s="13">
        <v>27979.285714285714</v>
      </c>
    </row>
    <row r="24" spans="2:10" x14ac:dyDescent="0.3">
      <c r="B24" s="1" t="s">
        <v>222</v>
      </c>
      <c r="C24" s="11" t="s">
        <v>44</v>
      </c>
      <c r="D24" s="13">
        <v>987087</v>
      </c>
      <c r="E24" s="56"/>
      <c r="F24" s="13">
        <v>35</v>
      </c>
      <c r="G24" s="56"/>
      <c r="H24" s="14">
        <v>3.5457867442282192</v>
      </c>
      <c r="J24" s="13">
        <v>28202.485714285714</v>
      </c>
    </row>
    <row r="25" spans="2:10" x14ac:dyDescent="0.3">
      <c r="B25" s="1" t="s">
        <v>198</v>
      </c>
      <c r="C25" s="11" t="s">
        <v>69</v>
      </c>
      <c r="D25" s="13">
        <v>312834</v>
      </c>
      <c r="E25" s="56"/>
      <c r="F25" s="13">
        <v>11</v>
      </c>
      <c r="G25" s="56"/>
      <c r="H25" s="14">
        <v>3.5162418407206375</v>
      </c>
      <c r="J25" s="13">
        <v>28439.454545454544</v>
      </c>
    </row>
    <row r="26" spans="2:10" x14ac:dyDescent="0.3">
      <c r="B26" s="1" t="s">
        <v>203</v>
      </c>
      <c r="C26" s="11" t="s">
        <v>47</v>
      </c>
      <c r="D26" s="13">
        <v>257795</v>
      </c>
      <c r="E26" s="56"/>
      <c r="F26" s="13">
        <v>9</v>
      </c>
      <c r="G26" s="56"/>
      <c r="H26" s="14">
        <v>3.4911460656723365</v>
      </c>
      <c r="J26" s="13">
        <v>28643.888888888891</v>
      </c>
    </row>
    <row r="27" spans="2:10" x14ac:dyDescent="0.3">
      <c r="B27" s="1" t="s">
        <v>235</v>
      </c>
      <c r="C27" s="11" t="s">
        <v>11</v>
      </c>
      <c r="D27" s="13">
        <v>573724</v>
      </c>
      <c r="E27" s="56"/>
      <c r="F27" s="13">
        <v>20</v>
      </c>
      <c r="G27" s="56"/>
      <c r="H27" s="14">
        <v>3.4859967510510277</v>
      </c>
      <c r="J27" s="13">
        <v>28686.2</v>
      </c>
    </row>
    <row r="28" spans="2:10" x14ac:dyDescent="0.3">
      <c r="B28" s="1" t="s">
        <v>168</v>
      </c>
      <c r="C28" s="11" t="s">
        <v>68</v>
      </c>
      <c r="D28" s="13">
        <v>493794</v>
      </c>
      <c r="E28" s="56"/>
      <c r="F28" s="13">
        <v>17</v>
      </c>
      <c r="G28" s="56"/>
      <c r="H28" s="14">
        <v>3.4427311793986966</v>
      </c>
      <c r="J28" s="13">
        <v>29046.705882352941</v>
      </c>
    </row>
    <row r="29" spans="2:10" x14ac:dyDescent="0.3">
      <c r="B29" s="1" t="s">
        <v>281</v>
      </c>
      <c r="C29" s="11" t="s">
        <v>9</v>
      </c>
      <c r="D29" s="13">
        <v>973671</v>
      </c>
      <c r="E29" s="56"/>
      <c r="F29" s="13">
        <v>33</v>
      </c>
      <c r="G29" s="56"/>
      <c r="H29" s="14">
        <v>3.3892351728663996</v>
      </c>
      <c r="J29" s="13">
        <v>29505.18181818182</v>
      </c>
    </row>
    <row r="30" spans="2:10" x14ac:dyDescent="0.3">
      <c r="B30" s="1" t="s">
        <v>221</v>
      </c>
      <c r="C30" s="11" t="s">
        <v>97</v>
      </c>
      <c r="D30" s="13">
        <v>244426</v>
      </c>
      <c r="E30" s="56"/>
      <c r="F30" s="13">
        <v>8</v>
      </c>
      <c r="G30" s="56"/>
      <c r="H30" s="14">
        <v>3.2729742335103467</v>
      </c>
      <c r="J30" s="13">
        <v>30553.25</v>
      </c>
    </row>
    <row r="31" spans="2:10" x14ac:dyDescent="0.3">
      <c r="B31" s="1" t="s">
        <v>227</v>
      </c>
      <c r="C31" s="11" t="s">
        <v>15</v>
      </c>
      <c r="D31" s="13">
        <v>281655</v>
      </c>
      <c r="E31" s="56"/>
      <c r="F31" s="13">
        <v>9</v>
      </c>
      <c r="G31" s="56"/>
      <c r="H31" s="14">
        <v>3.1953986259785907</v>
      </c>
      <c r="J31" s="13">
        <v>31295</v>
      </c>
    </row>
    <row r="32" spans="2:10" x14ac:dyDescent="0.3">
      <c r="B32" s="1" t="s">
        <v>174</v>
      </c>
      <c r="C32" s="11" t="s">
        <v>49</v>
      </c>
      <c r="D32" s="13">
        <v>286381</v>
      </c>
      <c r="E32" s="56"/>
      <c r="F32" s="13">
        <v>9</v>
      </c>
      <c r="G32" s="56"/>
      <c r="H32" s="14">
        <v>3.1426665875180264</v>
      </c>
      <c r="J32" s="13">
        <v>31820.111111111109</v>
      </c>
    </row>
    <row r="33" spans="2:10" x14ac:dyDescent="0.3">
      <c r="B33" s="1" t="s">
        <v>172</v>
      </c>
      <c r="C33" s="11" t="s">
        <v>13</v>
      </c>
      <c r="D33" s="13">
        <v>236389</v>
      </c>
      <c r="E33" s="56"/>
      <c r="F33" s="13">
        <v>7</v>
      </c>
      <c r="G33" s="56"/>
      <c r="H33" s="14">
        <v>2.9612206997787545</v>
      </c>
      <c r="J33" s="13">
        <v>33769.857142857145</v>
      </c>
    </row>
    <row r="34" spans="2:10" x14ac:dyDescent="0.3">
      <c r="B34" s="1" t="s">
        <v>229</v>
      </c>
      <c r="C34" s="11" t="s">
        <v>19</v>
      </c>
      <c r="D34" s="13">
        <v>2730799</v>
      </c>
      <c r="E34" s="56"/>
      <c r="F34" s="13">
        <v>79</v>
      </c>
      <c r="G34" s="56"/>
      <c r="H34" s="14">
        <v>2.8929262095086457</v>
      </c>
      <c r="J34" s="13">
        <v>34567.075949367092</v>
      </c>
    </row>
    <row r="35" spans="2:10" x14ac:dyDescent="0.3">
      <c r="B35" s="1" t="s">
        <v>271</v>
      </c>
      <c r="C35" s="11" t="s">
        <v>8</v>
      </c>
      <c r="D35" s="13">
        <v>391470</v>
      </c>
      <c r="E35" s="56"/>
      <c r="F35" s="13">
        <v>11</v>
      </c>
      <c r="G35" s="56"/>
      <c r="H35" s="14">
        <v>2.8099215776432422</v>
      </c>
      <c r="J35" s="13">
        <v>35588.181818181816</v>
      </c>
    </row>
    <row r="36" spans="2:10" x14ac:dyDescent="0.3">
      <c r="B36" s="1" t="s">
        <v>218</v>
      </c>
      <c r="C36" s="11" t="s">
        <v>55</v>
      </c>
      <c r="D36" s="13">
        <v>623337</v>
      </c>
      <c r="E36" s="56"/>
      <c r="F36" s="13">
        <v>17</v>
      </c>
      <c r="G36" s="56"/>
      <c r="H36" s="14">
        <v>2.7272566845863473</v>
      </c>
      <c r="J36" s="13">
        <v>36666.882352941175</v>
      </c>
    </row>
    <row r="37" spans="2:10" x14ac:dyDescent="0.3">
      <c r="B37" s="1" t="s">
        <v>230</v>
      </c>
      <c r="C37" s="11" t="s">
        <v>86</v>
      </c>
      <c r="D37" s="13">
        <v>293644</v>
      </c>
      <c r="E37" s="56"/>
      <c r="F37" s="13">
        <v>8</v>
      </c>
      <c r="G37" s="56"/>
      <c r="H37" s="14">
        <v>2.7243873533939054</v>
      </c>
      <c r="J37" s="13">
        <v>36705.5</v>
      </c>
    </row>
    <row r="38" spans="2:10" x14ac:dyDescent="0.3">
      <c r="B38" s="1" t="s">
        <v>205</v>
      </c>
      <c r="C38" s="52" t="s">
        <v>143</v>
      </c>
      <c r="D38" s="13">
        <v>631154</v>
      </c>
      <c r="E38" s="56"/>
      <c r="F38" s="13">
        <v>17</v>
      </c>
      <c r="G38" s="56"/>
      <c r="H38" s="14">
        <v>2.6934789290727776</v>
      </c>
      <c r="J38" s="13">
        <v>37126.705882352944</v>
      </c>
    </row>
    <row r="39" spans="2:10" x14ac:dyDescent="0.3">
      <c r="B39" s="1" t="s">
        <v>215</v>
      </c>
      <c r="C39" s="11" t="s">
        <v>128</v>
      </c>
      <c r="D39" s="13">
        <v>232315</v>
      </c>
      <c r="E39" s="56"/>
      <c r="F39" s="13">
        <v>6</v>
      </c>
      <c r="G39" s="56"/>
      <c r="H39" s="14">
        <v>2.5827002130727674</v>
      </c>
      <c r="J39" s="13">
        <v>38719.166666666664</v>
      </c>
    </row>
    <row r="40" spans="2:10" x14ac:dyDescent="0.3">
      <c r="B40" s="1" t="s">
        <v>238</v>
      </c>
      <c r="C40" s="11" t="s">
        <v>42</v>
      </c>
      <c r="D40" s="13">
        <v>323475</v>
      </c>
      <c r="E40" s="56"/>
      <c r="F40" s="13">
        <v>8</v>
      </c>
      <c r="G40" s="56"/>
      <c r="H40" s="14">
        <v>2.4731432104490301</v>
      </c>
      <c r="J40" s="13">
        <v>40434.375</v>
      </c>
    </row>
    <row r="41" spans="2:10" x14ac:dyDescent="0.3">
      <c r="B41" s="1" t="s">
        <v>175</v>
      </c>
      <c r="C41" s="11" t="s">
        <v>78</v>
      </c>
      <c r="D41" s="13">
        <v>531007</v>
      </c>
      <c r="E41" s="56"/>
      <c r="F41" s="13">
        <v>13</v>
      </c>
      <c r="G41" s="56"/>
      <c r="H41" s="14">
        <v>2.4481786492456785</v>
      </c>
      <c r="J41" s="13">
        <v>40846.692307692305</v>
      </c>
    </row>
    <row r="42" spans="2:10" x14ac:dyDescent="0.3">
      <c r="B42" s="1" t="s">
        <v>285</v>
      </c>
      <c r="C42" s="11" t="s">
        <v>31</v>
      </c>
      <c r="D42" s="13">
        <v>677078</v>
      </c>
      <c r="E42" s="56"/>
      <c r="F42" s="13">
        <v>16</v>
      </c>
      <c r="G42" s="56"/>
      <c r="H42" s="14">
        <v>2.3630955369986912</v>
      </c>
      <c r="J42" s="13">
        <v>42317.375</v>
      </c>
    </row>
    <row r="43" spans="2:10" x14ac:dyDescent="0.3">
      <c r="B43" s="1" t="s">
        <v>226</v>
      </c>
      <c r="C43" s="11" t="s">
        <v>43</v>
      </c>
      <c r="D43" s="13">
        <v>259205</v>
      </c>
      <c r="E43" s="56"/>
      <c r="F43" s="13">
        <v>6</v>
      </c>
      <c r="G43" s="56"/>
      <c r="H43" s="14">
        <v>2.3147701626126036</v>
      </c>
      <c r="J43" s="13">
        <v>43200.833333333336</v>
      </c>
    </row>
    <row r="44" spans="2:10" x14ac:dyDescent="0.3">
      <c r="B44" s="1" t="s">
        <v>239</v>
      </c>
      <c r="C44" s="11" t="s">
        <v>91</v>
      </c>
      <c r="D44" s="13">
        <v>266422</v>
      </c>
      <c r="E44" s="56"/>
      <c r="F44" s="13">
        <v>6</v>
      </c>
      <c r="G44" s="56"/>
      <c r="H44" s="14">
        <v>2.2520662708034624</v>
      </c>
      <c r="J44" s="13">
        <v>44403.666666666664</v>
      </c>
    </row>
    <row r="45" spans="2:10" x14ac:dyDescent="0.3">
      <c r="B45" s="1" t="s">
        <v>241</v>
      </c>
      <c r="C45" s="11" t="s">
        <v>77</v>
      </c>
      <c r="D45" s="13">
        <v>317795</v>
      </c>
      <c r="E45" s="56"/>
      <c r="F45" s="13">
        <v>7</v>
      </c>
      <c r="G45" s="56"/>
      <c r="H45" s="14">
        <v>2.2026778269009895</v>
      </c>
      <c r="J45" s="13">
        <v>45399.285714285717</v>
      </c>
    </row>
    <row r="46" spans="2:10" x14ac:dyDescent="0.3">
      <c r="B46" s="1" t="s">
        <v>233</v>
      </c>
      <c r="C46" s="11" t="s">
        <v>16</v>
      </c>
      <c r="D46" s="13">
        <v>279357</v>
      </c>
      <c r="E46" s="56"/>
      <c r="F46" s="13">
        <v>6</v>
      </c>
      <c r="G46" s="56"/>
      <c r="H46" s="14">
        <v>2.1477893877726348</v>
      </c>
      <c r="J46" s="13">
        <v>46559.5</v>
      </c>
    </row>
    <row r="47" spans="2:10" x14ac:dyDescent="0.3">
      <c r="B47" s="1" t="s">
        <v>201</v>
      </c>
      <c r="C47" s="11" t="s">
        <v>34</v>
      </c>
      <c r="D47" s="13">
        <v>512719</v>
      </c>
      <c r="E47" s="56"/>
      <c r="F47" s="13">
        <v>11</v>
      </c>
      <c r="G47" s="56"/>
      <c r="H47" s="14">
        <v>2.1454246868167552</v>
      </c>
      <c r="J47" s="13">
        <v>46610.818181818184</v>
      </c>
    </row>
    <row r="48" spans="2:10" x14ac:dyDescent="0.3">
      <c r="B48" s="1" t="s">
        <v>204</v>
      </c>
      <c r="C48" s="11" t="s">
        <v>64</v>
      </c>
      <c r="D48" s="13">
        <v>237390</v>
      </c>
      <c r="E48" s="56"/>
      <c r="F48" s="13">
        <v>5</v>
      </c>
      <c r="G48" s="56"/>
      <c r="H48" s="14">
        <v>2.1062386789671006</v>
      </c>
      <c r="J48" s="13">
        <v>47478</v>
      </c>
    </row>
    <row r="49" spans="2:10" x14ac:dyDescent="0.3">
      <c r="B49" s="1" t="s">
        <v>284</v>
      </c>
      <c r="C49" s="11" t="s">
        <v>46</v>
      </c>
      <c r="D49" s="13">
        <v>522525</v>
      </c>
      <c r="E49" s="56"/>
      <c r="F49" s="13">
        <v>11</v>
      </c>
      <c r="G49" s="56"/>
      <c r="H49" s="14">
        <v>2.1051624324195015</v>
      </c>
      <c r="J49" s="13">
        <v>47502.272727272728</v>
      </c>
    </row>
    <row r="50" spans="2:10" x14ac:dyDescent="0.3">
      <c r="B50" s="1" t="s">
        <v>167</v>
      </c>
      <c r="C50" s="11" t="s">
        <v>40</v>
      </c>
      <c r="D50" s="13">
        <v>1017394</v>
      </c>
      <c r="E50" s="56"/>
      <c r="F50" s="13">
        <v>21</v>
      </c>
      <c r="G50" s="56"/>
      <c r="H50" s="14">
        <v>2.0640970951273547</v>
      </c>
      <c r="J50" s="13">
        <v>48447.333333333336</v>
      </c>
    </row>
    <row r="51" spans="2:10" x14ac:dyDescent="0.3">
      <c r="B51" s="1" t="s">
        <v>240</v>
      </c>
      <c r="C51" s="11" t="s">
        <v>6</v>
      </c>
      <c r="D51" s="13">
        <v>245695</v>
      </c>
      <c r="E51" s="56"/>
      <c r="F51" s="13">
        <v>5</v>
      </c>
      <c r="G51" s="56"/>
      <c r="H51" s="14">
        <v>2.0350434481776185</v>
      </c>
      <c r="J51" s="13">
        <v>49139</v>
      </c>
    </row>
    <row r="52" spans="2:10" x14ac:dyDescent="0.3">
      <c r="B52" s="1" t="s">
        <v>213</v>
      </c>
      <c r="C52" s="11" t="s">
        <v>10</v>
      </c>
      <c r="D52" s="13">
        <v>411973</v>
      </c>
      <c r="E52" s="56"/>
      <c r="F52" s="13">
        <v>8</v>
      </c>
      <c r="G52" s="56"/>
      <c r="H52" s="14">
        <v>1.9418748316030421</v>
      </c>
      <c r="J52" s="13">
        <v>51496.625</v>
      </c>
    </row>
    <row r="53" spans="2:10" x14ac:dyDescent="0.3">
      <c r="B53" s="1" t="s">
        <v>265</v>
      </c>
      <c r="C53" s="11" t="s">
        <v>79</v>
      </c>
      <c r="D53" s="13">
        <v>1445114</v>
      </c>
      <c r="E53" s="56"/>
      <c r="F53" s="13">
        <v>28</v>
      </c>
      <c r="G53" s="56"/>
      <c r="H53" s="14">
        <v>1.9375634033024385</v>
      </c>
      <c r="J53" s="13">
        <v>51611.214285714283</v>
      </c>
    </row>
    <row r="54" spans="2:10" x14ac:dyDescent="0.3">
      <c r="B54" s="1" t="s">
        <v>206</v>
      </c>
      <c r="C54" s="11" t="s">
        <v>63</v>
      </c>
      <c r="D54" s="13">
        <v>313706</v>
      </c>
      <c r="E54" s="56"/>
      <c r="F54" s="13">
        <v>6</v>
      </c>
      <c r="G54" s="56"/>
      <c r="H54" s="14">
        <v>1.9126188214442823</v>
      </c>
      <c r="J54" s="13">
        <v>52284.333333333336</v>
      </c>
    </row>
    <row r="55" spans="2:10" x14ac:dyDescent="0.3">
      <c r="B55" s="1" t="s">
        <v>268</v>
      </c>
      <c r="C55" s="11" t="s">
        <v>25</v>
      </c>
      <c r="D55" s="13">
        <v>319188</v>
      </c>
      <c r="E55" s="56"/>
      <c r="F55" s="13">
        <v>6</v>
      </c>
      <c r="G55" s="56"/>
      <c r="H55" s="14">
        <v>1.8797699161622616</v>
      </c>
      <c r="J55" s="13">
        <v>53198</v>
      </c>
    </row>
    <row r="56" spans="2:10" x14ac:dyDescent="0.3">
      <c r="B56" s="1" t="s">
        <v>171</v>
      </c>
      <c r="C56" s="11" t="s">
        <v>38</v>
      </c>
      <c r="D56" s="13">
        <v>276193</v>
      </c>
      <c r="E56" s="56"/>
      <c r="F56" s="13">
        <v>5</v>
      </c>
      <c r="G56" s="56"/>
      <c r="H56" s="14">
        <v>1.8103282849311892</v>
      </c>
      <c r="J56" s="13">
        <v>55238.6</v>
      </c>
    </row>
    <row r="57" spans="2:10" x14ac:dyDescent="0.3">
      <c r="B57" s="1" t="s">
        <v>166</v>
      </c>
      <c r="C57" s="11" t="s">
        <v>41</v>
      </c>
      <c r="D57" s="13">
        <v>2275767</v>
      </c>
      <c r="E57" s="56"/>
      <c r="F57" s="13">
        <v>41</v>
      </c>
      <c r="G57" s="56"/>
      <c r="H57" s="14">
        <v>1.8015904088599581</v>
      </c>
      <c r="J57" s="13">
        <v>55506.512195121948</v>
      </c>
    </row>
    <row r="58" spans="2:10" x14ac:dyDescent="0.3">
      <c r="B58" s="1" t="s">
        <v>276</v>
      </c>
      <c r="C58" s="11" t="s">
        <v>71</v>
      </c>
      <c r="D58" s="13">
        <v>1634270</v>
      </c>
      <c r="E58" s="56"/>
      <c r="F58" s="13">
        <v>29</v>
      </c>
      <c r="G58" s="56"/>
      <c r="H58" s="14">
        <v>1.7744925869042447</v>
      </c>
      <c r="J58" s="13">
        <v>56354.137931034486</v>
      </c>
    </row>
    <row r="59" spans="2:10" x14ac:dyDescent="0.3">
      <c r="B59" s="1" t="s">
        <v>234</v>
      </c>
      <c r="C59" s="11" t="s">
        <v>56</v>
      </c>
      <c r="D59" s="13">
        <v>513964</v>
      </c>
      <c r="E59" s="56"/>
      <c r="F59" s="13">
        <v>9</v>
      </c>
      <c r="G59" s="56"/>
      <c r="H59" s="14">
        <v>1.7510954074604446</v>
      </c>
      <c r="J59" s="13">
        <v>57107.111111111109</v>
      </c>
    </row>
    <row r="60" spans="2:10" x14ac:dyDescent="0.3">
      <c r="B60" s="1" t="s">
        <v>232</v>
      </c>
      <c r="C60" s="11" t="s">
        <v>4</v>
      </c>
      <c r="D60" s="13">
        <v>288464</v>
      </c>
      <c r="E60" s="56"/>
      <c r="F60" s="13">
        <v>5</v>
      </c>
      <c r="G60" s="56"/>
      <c r="H60" s="14">
        <v>1.7333185423484385</v>
      </c>
      <c r="J60" s="13">
        <v>57692.800000000003</v>
      </c>
    </row>
    <row r="61" spans="2:10" x14ac:dyDescent="0.3">
      <c r="B61" s="1" t="s">
        <v>236</v>
      </c>
      <c r="C61" s="11" t="s">
        <v>30</v>
      </c>
      <c r="D61" s="13">
        <v>297524</v>
      </c>
      <c r="E61" s="56"/>
      <c r="F61" s="13">
        <v>5</v>
      </c>
      <c r="G61" s="56"/>
      <c r="H61" s="14">
        <v>1.680536696199298</v>
      </c>
      <c r="J61" s="13">
        <v>59504.800000000003</v>
      </c>
    </row>
    <row r="62" spans="2:10" x14ac:dyDescent="0.3">
      <c r="B62" s="1" t="s">
        <v>255</v>
      </c>
      <c r="C62" s="11" t="s">
        <v>74</v>
      </c>
      <c r="D62" s="13">
        <v>656129</v>
      </c>
      <c r="E62" s="56"/>
      <c r="F62" s="13">
        <v>11</v>
      </c>
      <c r="G62" s="56"/>
      <c r="H62" s="14">
        <v>1.6764995907816909</v>
      </c>
      <c r="J62" s="13">
        <v>59648.090909090912</v>
      </c>
    </row>
    <row r="63" spans="2:10" x14ac:dyDescent="0.3">
      <c r="B63" s="1" t="s">
        <v>217</v>
      </c>
      <c r="C63" s="11" t="s">
        <v>75</v>
      </c>
      <c r="D63" s="13">
        <v>483074</v>
      </c>
      <c r="E63" s="56"/>
      <c r="F63" s="13">
        <v>8</v>
      </c>
      <c r="G63" s="56"/>
      <c r="H63" s="14">
        <v>1.6560609761651424</v>
      </c>
      <c r="J63" s="13">
        <v>60384.25</v>
      </c>
    </row>
    <row r="64" spans="2:10" x14ac:dyDescent="0.3">
      <c r="B64" s="1" t="s">
        <v>277</v>
      </c>
      <c r="C64" s="11" t="s">
        <v>84</v>
      </c>
      <c r="D64" s="13">
        <v>246948</v>
      </c>
      <c r="E64" s="56"/>
      <c r="F64" s="13">
        <v>4</v>
      </c>
      <c r="G64" s="56"/>
      <c r="H64" s="14">
        <v>1.6197742034760356</v>
      </c>
      <c r="J64" s="13">
        <v>61737</v>
      </c>
    </row>
    <row r="65" spans="2:10" x14ac:dyDescent="0.3">
      <c r="B65" s="1" t="s">
        <v>211</v>
      </c>
      <c r="C65" s="11" t="s">
        <v>83</v>
      </c>
      <c r="D65" s="13">
        <v>310626</v>
      </c>
      <c r="E65" s="56"/>
      <c r="F65" s="13">
        <v>5</v>
      </c>
      <c r="G65" s="56"/>
      <c r="H65" s="14">
        <v>1.6096527657053818</v>
      </c>
      <c r="J65" s="13">
        <v>62125.2</v>
      </c>
    </row>
    <row r="66" spans="2:10" x14ac:dyDescent="0.3">
      <c r="B66" s="1" t="s">
        <v>260</v>
      </c>
      <c r="C66" s="11" t="s">
        <v>89</v>
      </c>
      <c r="D66" s="13">
        <v>313613</v>
      </c>
      <c r="E66" s="56"/>
      <c r="F66" s="13">
        <v>5</v>
      </c>
      <c r="G66" s="56"/>
      <c r="H66" s="14">
        <v>1.594321663961634</v>
      </c>
      <c r="J66" s="13">
        <v>62722.6</v>
      </c>
    </row>
    <row r="67" spans="2:10" x14ac:dyDescent="0.3">
      <c r="B67" s="1" t="s">
        <v>200</v>
      </c>
      <c r="C67" s="11" t="s">
        <v>51</v>
      </c>
      <c r="D67" s="13">
        <v>3903310</v>
      </c>
      <c r="E67" s="56"/>
      <c r="F67" s="13">
        <v>62</v>
      </c>
      <c r="G67" s="56"/>
      <c r="H67" s="14">
        <v>1.5883954899815798</v>
      </c>
      <c r="J67" s="13">
        <v>62956.612903225803</v>
      </c>
    </row>
    <row r="68" spans="2:10" x14ac:dyDescent="0.3">
      <c r="B68" s="1" t="s">
        <v>269</v>
      </c>
      <c r="C68" s="11" t="s">
        <v>96</v>
      </c>
      <c r="D68" s="13">
        <v>381998</v>
      </c>
      <c r="E68" s="56"/>
      <c r="F68" s="13">
        <v>6</v>
      </c>
      <c r="G68" s="56"/>
      <c r="H68" s="14">
        <v>1.5706888517740931</v>
      </c>
      <c r="J68" s="13">
        <v>63666.333333333336</v>
      </c>
    </row>
    <row r="69" spans="2:10" x14ac:dyDescent="0.3">
      <c r="B69" s="1" t="s">
        <v>254</v>
      </c>
      <c r="C69" s="11" t="s">
        <v>60</v>
      </c>
      <c r="D69" s="13">
        <v>719552</v>
      </c>
      <c r="E69" s="56"/>
      <c r="F69" s="13">
        <v>11</v>
      </c>
      <c r="G69" s="56"/>
      <c r="H69" s="14">
        <v>1.5287289869251979</v>
      </c>
      <c r="J69" s="13">
        <v>65413.818181818184</v>
      </c>
    </row>
    <row r="70" spans="2:10" x14ac:dyDescent="0.3">
      <c r="B70" s="1" t="s">
        <v>250</v>
      </c>
      <c r="C70" s="11" t="s">
        <v>48</v>
      </c>
      <c r="D70" s="13">
        <v>327401</v>
      </c>
      <c r="E70" s="56"/>
      <c r="F70" s="13">
        <v>5</v>
      </c>
      <c r="G70" s="56"/>
      <c r="H70" s="14">
        <v>1.5271792083713855</v>
      </c>
      <c r="J70" s="13">
        <v>65480.2</v>
      </c>
    </row>
    <row r="71" spans="2:10" x14ac:dyDescent="0.3">
      <c r="B71" s="1" t="s">
        <v>202</v>
      </c>
      <c r="C71" s="11" t="s">
        <v>94</v>
      </c>
      <c r="D71" s="13">
        <v>461744</v>
      </c>
      <c r="E71" s="56"/>
      <c r="F71" s="13">
        <v>7</v>
      </c>
      <c r="G71" s="56"/>
      <c r="H71" s="14">
        <v>1.5159915450985828</v>
      </c>
      <c r="J71" s="13">
        <v>65963.428571428565</v>
      </c>
    </row>
    <row r="72" spans="2:10" x14ac:dyDescent="0.3">
      <c r="B72" s="1" t="s">
        <v>246</v>
      </c>
      <c r="C72" s="11" t="s">
        <v>5</v>
      </c>
      <c r="D72" s="13">
        <v>397158</v>
      </c>
      <c r="E72" s="56"/>
      <c r="F72" s="13">
        <v>6</v>
      </c>
      <c r="G72" s="56"/>
      <c r="H72" s="14">
        <v>1.510733763388878</v>
      </c>
      <c r="J72" s="13">
        <v>66193</v>
      </c>
    </row>
    <row r="73" spans="2:10" x14ac:dyDescent="0.3">
      <c r="B73" s="1" t="s">
        <v>258</v>
      </c>
      <c r="C73" s="11" t="s">
        <v>76</v>
      </c>
      <c r="D73" s="13">
        <v>271456</v>
      </c>
      <c r="E73" s="56"/>
      <c r="F73" s="13">
        <v>4</v>
      </c>
      <c r="G73" s="56"/>
      <c r="H73" s="14">
        <v>1.4735353059059295</v>
      </c>
      <c r="J73" s="13">
        <v>67864</v>
      </c>
    </row>
    <row r="74" spans="2:10" x14ac:dyDescent="0.3">
      <c r="B74" s="1" t="s">
        <v>264</v>
      </c>
      <c r="C74" s="11" t="s">
        <v>26</v>
      </c>
      <c r="D74" s="13">
        <v>1307764</v>
      </c>
      <c r="E74" s="56"/>
      <c r="F74" s="13">
        <v>19</v>
      </c>
      <c r="G74" s="56"/>
      <c r="H74" s="14">
        <v>1.4528615254740151</v>
      </c>
      <c r="J74" s="13">
        <v>68829.68421052632</v>
      </c>
    </row>
    <row r="75" spans="2:10" x14ac:dyDescent="0.3">
      <c r="B75" s="1" t="s">
        <v>219</v>
      </c>
      <c r="C75" s="11" t="s">
        <v>36</v>
      </c>
      <c r="D75" s="13">
        <v>278380</v>
      </c>
      <c r="E75" s="56"/>
      <c r="F75" s="13">
        <v>4</v>
      </c>
      <c r="G75" s="56"/>
      <c r="H75" s="14">
        <v>1.4368848336805806</v>
      </c>
      <c r="J75" s="13">
        <v>69595</v>
      </c>
    </row>
    <row r="76" spans="2:10" x14ac:dyDescent="0.3">
      <c r="B76" s="1" t="s">
        <v>245</v>
      </c>
      <c r="C76" s="11" t="s">
        <v>66</v>
      </c>
      <c r="D76" s="13">
        <v>441066</v>
      </c>
      <c r="E76" s="56"/>
      <c r="F76" s="13">
        <v>6</v>
      </c>
      <c r="G76" s="56"/>
      <c r="H76" s="14">
        <v>1.3603406292935751</v>
      </c>
      <c r="J76" s="13">
        <v>73511</v>
      </c>
    </row>
    <row r="77" spans="2:10" x14ac:dyDescent="0.3">
      <c r="B77" s="1" t="s">
        <v>170</v>
      </c>
      <c r="C77" s="11" t="s">
        <v>81</v>
      </c>
      <c r="D77" s="13">
        <v>883180</v>
      </c>
      <c r="E77" s="56"/>
      <c r="F77" s="13">
        <v>12</v>
      </c>
      <c r="G77" s="56"/>
      <c r="H77" s="14">
        <v>1.3587264204352454</v>
      </c>
      <c r="J77" s="13">
        <v>73598.333333333328</v>
      </c>
    </row>
    <row r="78" spans="2:10" x14ac:dyDescent="0.3">
      <c r="B78" s="1" t="s">
        <v>212</v>
      </c>
      <c r="C78" s="11" t="s">
        <v>85</v>
      </c>
      <c r="D78" s="13">
        <v>757849</v>
      </c>
      <c r="E78" s="56"/>
      <c r="F78" s="13">
        <v>10</v>
      </c>
      <c r="G78" s="56"/>
      <c r="H78" s="14">
        <v>1.3195240740569691</v>
      </c>
      <c r="J78" s="13">
        <v>75784.899999999994</v>
      </c>
    </row>
    <row r="79" spans="2:10" x14ac:dyDescent="0.3">
      <c r="B79" s="1" t="s">
        <v>272</v>
      </c>
      <c r="C79" s="11" t="s">
        <v>12</v>
      </c>
      <c r="D79" s="13">
        <v>227382</v>
      </c>
      <c r="E79" s="56"/>
      <c r="F79" s="13">
        <v>3</v>
      </c>
      <c r="G79" s="56"/>
      <c r="H79" s="14">
        <v>1.3193656489959626</v>
      </c>
      <c r="J79" s="13">
        <v>75794</v>
      </c>
    </row>
    <row r="80" spans="2:10" x14ac:dyDescent="0.3">
      <c r="B80" s="1" t="s">
        <v>216</v>
      </c>
      <c r="C80" s="11" t="s">
        <v>87</v>
      </c>
      <c r="D80" s="13">
        <v>310625</v>
      </c>
      <c r="E80" s="56"/>
      <c r="F80" s="13">
        <v>4</v>
      </c>
      <c r="G80" s="56"/>
      <c r="H80" s="14">
        <v>1.2877263581488934</v>
      </c>
      <c r="J80" s="13">
        <v>77656.25</v>
      </c>
    </row>
    <row r="81" spans="2:10" x14ac:dyDescent="0.3">
      <c r="B81" s="1" t="s">
        <v>262</v>
      </c>
      <c r="C81" s="11" t="s">
        <v>93</v>
      </c>
      <c r="D81" s="13">
        <v>416599</v>
      </c>
      <c r="E81" s="56"/>
      <c r="F81" s="13">
        <v>5</v>
      </c>
      <c r="G81" s="56"/>
      <c r="H81" s="14">
        <v>1.2001949116536526</v>
      </c>
      <c r="J81" s="13">
        <v>83319.8</v>
      </c>
    </row>
    <row r="82" spans="2:10" x14ac:dyDescent="0.3">
      <c r="B82" s="1" t="s">
        <v>286</v>
      </c>
      <c r="C82" s="11" t="s">
        <v>29</v>
      </c>
      <c r="D82" s="13">
        <v>633883</v>
      </c>
      <c r="E82" s="56"/>
      <c r="F82" s="13">
        <v>7</v>
      </c>
      <c r="G82" s="56"/>
      <c r="H82" s="14">
        <v>1.1043047376250821</v>
      </c>
      <c r="J82" s="13">
        <v>90554.71428571429</v>
      </c>
    </row>
    <row r="83" spans="2:10" x14ac:dyDescent="0.3">
      <c r="B83" s="1" t="s">
        <v>209</v>
      </c>
      <c r="C83" s="11" t="s">
        <v>80</v>
      </c>
      <c r="D83" s="13">
        <v>1396256</v>
      </c>
      <c r="E83" s="56"/>
      <c r="F83" s="13">
        <v>15</v>
      </c>
      <c r="G83" s="56"/>
      <c r="H83" s="14">
        <v>1.0743015607453075</v>
      </c>
      <c r="J83" s="13">
        <v>93083.733333333337</v>
      </c>
    </row>
    <row r="84" spans="2:10" x14ac:dyDescent="0.3">
      <c r="B84" s="1" t="s">
        <v>243</v>
      </c>
      <c r="C84" s="11" t="s">
        <v>65</v>
      </c>
      <c r="D84" s="13">
        <v>283177</v>
      </c>
      <c r="E84" s="56"/>
      <c r="F84" s="13">
        <v>3</v>
      </c>
      <c r="G84" s="56"/>
      <c r="H84" s="14">
        <v>1.0594080733957913</v>
      </c>
      <c r="J84" s="13">
        <v>94392.333333333328</v>
      </c>
    </row>
    <row r="85" spans="2:10" x14ac:dyDescent="0.3">
      <c r="B85" s="1" t="s">
        <v>266</v>
      </c>
      <c r="C85" s="11" t="s">
        <v>23</v>
      </c>
      <c r="D85" s="13">
        <v>482560</v>
      </c>
      <c r="E85" s="56"/>
      <c r="F85" s="13">
        <v>5</v>
      </c>
      <c r="G85" s="56"/>
      <c r="H85" s="14">
        <v>1.0361405835543767</v>
      </c>
      <c r="J85" s="13">
        <v>96512</v>
      </c>
    </row>
    <row r="86" spans="2:10" x14ac:dyDescent="0.3">
      <c r="B86" s="1" t="s">
        <v>267</v>
      </c>
      <c r="C86" s="11" t="s">
        <v>24</v>
      </c>
      <c r="D86" s="13">
        <v>872090</v>
      </c>
      <c r="E86" s="56"/>
      <c r="F86" s="13">
        <v>9</v>
      </c>
      <c r="G86" s="56"/>
      <c r="H86" s="14">
        <v>1.0320035776124026</v>
      </c>
      <c r="J86" s="13">
        <v>96898.888888888891</v>
      </c>
    </row>
    <row r="87" spans="2:10" x14ac:dyDescent="0.3">
      <c r="B87" s="1" t="s">
        <v>225</v>
      </c>
      <c r="C87" s="11" t="s">
        <v>45</v>
      </c>
      <c r="D87" s="13">
        <v>309685</v>
      </c>
      <c r="E87" s="56"/>
      <c r="F87" s="13">
        <v>3</v>
      </c>
      <c r="G87" s="56"/>
      <c r="H87" s="14">
        <v>0.96872628638778113</v>
      </c>
      <c r="J87" s="13">
        <v>103228.33333333333</v>
      </c>
    </row>
    <row r="88" spans="2:10" x14ac:dyDescent="0.3">
      <c r="B88" s="1" t="s">
        <v>169</v>
      </c>
      <c r="C88" s="11" t="s">
        <v>17</v>
      </c>
      <c r="D88" s="13">
        <v>1170986</v>
      </c>
      <c r="E88" s="56"/>
      <c r="F88" s="13">
        <v>11</v>
      </c>
      <c r="G88" s="56"/>
      <c r="H88" s="14">
        <v>0.93937929232287998</v>
      </c>
      <c r="J88" s="13">
        <v>106453.27272727272</v>
      </c>
    </row>
    <row r="89" spans="2:10" x14ac:dyDescent="0.3">
      <c r="B89" s="1" t="s">
        <v>237</v>
      </c>
      <c r="C89" s="11" t="s">
        <v>59</v>
      </c>
      <c r="D89" s="13">
        <v>434200</v>
      </c>
      <c r="E89" s="56"/>
      <c r="F89" s="13">
        <v>4</v>
      </c>
      <c r="G89" s="56"/>
      <c r="H89" s="14">
        <v>0.92123445416858596</v>
      </c>
      <c r="J89" s="13">
        <v>108550</v>
      </c>
    </row>
    <row r="90" spans="2:10" x14ac:dyDescent="0.3">
      <c r="B90" s="1" t="s">
        <v>177</v>
      </c>
      <c r="C90" s="11" t="s">
        <v>67</v>
      </c>
      <c r="D90" s="13">
        <v>712357</v>
      </c>
      <c r="E90" s="56"/>
      <c r="F90" s="13">
        <v>6</v>
      </c>
      <c r="G90" s="56"/>
      <c r="H90" s="14">
        <v>0.84227430908940326</v>
      </c>
      <c r="J90" s="13">
        <v>118726.16666666667</v>
      </c>
    </row>
    <row r="91" spans="2:10" x14ac:dyDescent="0.3">
      <c r="B91" s="1" t="s">
        <v>275</v>
      </c>
      <c r="C91" s="11" t="s">
        <v>37</v>
      </c>
      <c r="D91" s="13">
        <v>256276</v>
      </c>
      <c r="E91" s="56"/>
      <c r="F91" s="13">
        <v>2</v>
      </c>
      <c r="G91" s="56"/>
      <c r="H91" s="14">
        <v>0.78040862195445537</v>
      </c>
      <c r="J91" s="13">
        <v>128138</v>
      </c>
    </row>
    <row r="92" spans="2:10" x14ac:dyDescent="0.3">
      <c r="B92" s="1" t="s">
        <v>252</v>
      </c>
      <c r="C92" s="11" t="s">
        <v>52</v>
      </c>
      <c r="D92" s="13">
        <v>643855</v>
      </c>
      <c r="E92" s="56"/>
      <c r="F92" s="13">
        <v>5</v>
      </c>
      <c r="G92" s="56"/>
      <c r="H92" s="14">
        <v>0.77657236489582282</v>
      </c>
      <c r="J92" s="13">
        <v>128771</v>
      </c>
    </row>
    <row r="93" spans="2:10" x14ac:dyDescent="0.3">
      <c r="B93" s="1" t="s">
        <v>208</v>
      </c>
      <c r="C93" s="11" t="s">
        <v>62</v>
      </c>
      <c r="D93" s="13">
        <v>8688059</v>
      </c>
      <c r="E93" s="56"/>
      <c r="F93" s="13">
        <v>66</v>
      </c>
      <c r="G93" s="56"/>
      <c r="H93" s="14">
        <v>0.75966334943167391</v>
      </c>
      <c r="J93" s="13">
        <v>131637.25757575757</v>
      </c>
    </row>
    <row r="94" spans="2:10" x14ac:dyDescent="0.3">
      <c r="B94" s="1" t="s">
        <v>244</v>
      </c>
      <c r="C94" s="11" t="s">
        <v>20</v>
      </c>
      <c r="D94" s="13">
        <v>277559</v>
      </c>
      <c r="E94" s="56"/>
      <c r="F94" s="13">
        <v>2</v>
      </c>
      <c r="G94" s="56"/>
      <c r="H94" s="14">
        <v>0.72056751897794702</v>
      </c>
      <c r="J94" s="13">
        <v>138779.5</v>
      </c>
    </row>
    <row r="95" spans="2:10" x14ac:dyDescent="0.3">
      <c r="B95" s="1" t="s">
        <v>270</v>
      </c>
      <c r="C95" s="11" t="s">
        <v>50</v>
      </c>
      <c r="D95" s="13">
        <v>460718</v>
      </c>
      <c r="E95" s="56"/>
      <c r="F95" s="13">
        <v>3</v>
      </c>
      <c r="G95" s="56"/>
      <c r="H95" s="14">
        <v>0.65115754105548296</v>
      </c>
      <c r="J95" s="13">
        <v>153572.66666666666</v>
      </c>
    </row>
    <row r="96" spans="2:10" x14ac:dyDescent="0.3">
      <c r="B96" s="1" t="s">
        <v>199</v>
      </c>
      <c r="C96" s="11" t="s">
        <v>82</v>
      </c>
      <c r="D96" s="13">
        <v>1010888</v>
      </c>
      <c r="E96" s="56"/>
      <c r="F96" s="13">
        <v>6</v>
      </c>
      <c r="G96" s="56"/>
      <c r="H96" s="14">
        <v>0.59353756301390459</v>
      </c>
      <c r="J96" s="13">
        <v>168481.33333333334</v>
      </c>
    </row>
    <row r="97" spans="2:10" x14ac:dyDescent="0.3">
      <c r="B97" s="1" t="s">
        <v>257</v>
      </c>
      <c r="C97" s="11" t="s">
        <v>33</v>
      </c>
      <c r="D97" s="13">
        <v>234614</v>
      </c>
      <c r="E97" s="56"/>
      <c r="F97" s="13">
        <v>1</v>
      </c>
      <c r="G97" s="56"/>
      <c r="H97" s="14">
        <v>0.42623202366440194</v>
      </c>
      <c r="J97" s="13">
        <v>234614</v>
      </c>
    </row>
    <row r="98" spans="2:10" x14ac:dyDescent="0.3">
      <c r="B98" s="1" t="s">
        <v>223</v>
      </c>
      <c r="C98" s="11" t="s">
        <v>35</v>
      </c>
      <c r="D98" s="13">
        <v>250176</v>
      </c>
      <c r="E98" s="56"/>
      <c r="F98" s="13">
        <v>1</v>
      </c>
      <c r="G98" s="56"/>
      <c r="H98" s="14">
        <v>0.39971859810693272</v>
      </c>
      <c r="J98" s="13">
        <v>250176</v>
      </c>
    </row>
    <row r="99" spans="2:10" x14ac:dyDescent="0.3">
      <c r="B99" s="1" t="s">
        <v>248</v>
      </c>
      <c r="C99" s="11" t="s">
        <v>53</v>
      </c>
      <c r="D99" s="13">
        <v>262327</v>
      </c>
      <c r="E99" s="56"/>
      <c r="F99" s="13">
        <v>1</v>
      </c>
      <c r="G99" s="56"/>
      <c r="H99" s="14">
        <v>0.38120361228543004</v>
      </c>
      <c r="J99" s="13">
        <v>262327</v>
      </c>
    </row>
    <row r="100" spans="2:10" x14ac:dyDescent="0.3">
      <c r="B100" s="1" t="s">
        <v>249</v>
      </c>
      <c r="C100" s="11" t="s">
        <v>54</v>
      </c>
      <c r="D100" s="13">
        <v>270742</v>
      </c>
      <c r="E100" s="56"/>
      <c r="F100" s="13">
        <v>1</v>
      </c>
      <c r="G100" s="56"/>
      <c r="H100" s="14">
        <v>0.36935532721188435</v>
      </c>
      <c r="J100" s="13">
        <v>270742</v>
      </c>
    </row>
    <row r="101" spans="2:10" x14ac:dyDescent="0.3">
      <c r="B101" s="1" t="s">
        <v>224</v>
      </c>
      <c r="C101" s="11" t="s">
        <v>32</v>
      </c>
      <c r="D101" s="13">
        <v>959408</v>
      </c>
      <c r="E101" s="56"/>
      <c r="F101" s="13">
        <v>3</v>
      </c>
      <c r="G101" s="56"/>
      <c r="H101" s="14">
        <v>0.31269282724346681</v>
      </c>
      <c r="J101" s="13">
        <v>319802.66666666669</v>
      </c>
    </row>
    <row r="102" spans="2:10" x14ac:dyDescent="0.3">
      <c r="B102" s="1" t="s">
        <v>388</v>
      </c>
      <c r="C102" s="11" t="s">
        <v>387</v>
      </c>
      <c r="D102" s="13">
        <v>227603</v>
      </c>
      <c r="E102" s="56"/>
      <c r="F102" s="13">
        <v>0</v>
      </c>
      <c r="G102" s="56"/>
      <c r="H102" s="14">
        <v>0</v>
      </c>
      <c r="J102" s="13" t="s">
        <v>414</v>
      </c>
    </row>
    <row r="103" spans="2:10" x14ac:dyDescent="0.3">
      <c r="B103" s="1" t="s">
        <v>231</v>
      </c>
      <c r="C103" s="76" t="s">
        <v>2</v>
      </c>
      <c r="D103" s="13">
        <v>553345</v>
      </c>
      <c r="E103" s="56"/>
      <c r="F103" s="13">
        <v>0</v>
      </c>
      <c r="G103" s="56"/>
      <c r="H103" s="14">
        <v>0</v>
      </c>
      <c r="J103" s="13" t="s">
        <v>414</v>
      </c>
    </row>
    <row r="104" spans="2:10" x14ac:dyDescent="0.3">
      <c r="B104" s="1" t="s">
        <v>256</v>
      </c>
      <c r="C104" s="11" t="s">
        <v>3</v>
      </c>
      <c r="D104" s="13">
        <v>345538</v>
      </c>
      <c r="E104" s="56"/>
      <c r="F104" s="13">
        <v>0</v>
      </c>
      <c r="G104" s="56"/>
      <c r="H104" s="14">
        <v>0</v>
      </c>
      <c r="J104" s="13" t="s">
        <v>414</v>
      </c>
    </row>
    <row r="105" spans="2:10" x14ac:dyDescent="0.3">
      <c r="B105" s="1" t="s">
        <v>259</v>
      </c>
      <c r="C105" s="11" t="s">
        <v>18</v>
      </c>
      <c r="D105" s="13">
        <v>256498</v>
      </c>
      <c r="E105" s="56"/>
      <c r="F105" s="13">
        <v>0</v>
      </c>
      <c r="G105" s="56"/>
      <c r="H105" s="14">
        <v>0</v>
      </c>
      <c r="J105" s="13" t="s">
        <v>414</v>
      </c>
    </row>
    <row r="106" spans="2:10" ht="14.4" thickBot="1" x14ac:dyDescent="0.35"/>
    <row r="107" spans="2:10" x14ac:dyDescent="0.3">
      <c r="C107" s="17" t="s">
        <v>129</v>
      </c>
      <c r="D107" s="18"/>
      <c r="E107" s="94"/>
      <c r="F107" s="73">
        <v>1</v>
      </c>
      <c r="G107" s="57"/>
      <c r="H107" s="53">
        <v>0.31269282724346681</v>
      </c>
      <c r="J107" s="73">
        <v>9485.5641025641035</v>
      </c>
    </row>
    <row r="108" spans="2:10" x14ac:dyDescent="0.3">
      <c r="C108" s="20" t="s">
        <v>130</v>
      </c>
      <c r="D108" s="21"/>
      <c r="E108" s="94"/>
      <c r="F108" s="13">
        <v>8</v>
      </c>
      <c r="G108" s="57"/>
      <c r="H108" s="14">
        <v>1.8450491005467256</v>
      </c>
      <c r="J108" s="13">
        <v>51947.773809523809</v>
      </c>
    </row>
    <row r="109" spans="2:10" ht="14.4" thickBot="1" x14ac:dyDescent="0.35">
      <c r="C109" s="23" t="s">
        <v>131</v>
      </c>
      <c r="D109" s="24"/>
      <c r="E109" s="94"/>
      <c r="F109" s="109">
        <v>79</v>
      </c>
      <c r="G109" s="57"/>
      <c r="H109" s="58">
        <v>10.542335586870196</v>
      </c>
      <c r="J109" s="109">
        <v>319802.66666666669</v>
      </c>
    </row>
    <row r="111" spans="2:10" x14ac:dyDescent="0.3">
      <c r="B111" s="1" t="s">
        <v>282</v>
      </c>
      <c r="C111" s="113" t="s">
        <v>28</v>
      </c>
      <c r="D111" s="114">
        <v>219477</v>
      </c>
      <c r="E111" s="56"/>
      <c r="F111" s="114">
        <v>5</v>
      </c>
      <c r="G111" s="56"/>
      <c r="H111" s="115">
        <v>2.2781430400451983</v>
      </c>
      <c r="J111" s="114">
        <v>43895.4</v>
      </c>
    </row>
    <row r="113" spans="3:4" x14ac:dyDescent="0.3">
      <c r="C113" s="2" t="s">
        <v>335</v>
      </c>
    </row>
    <row r="114" spans="3:4" x14ac:dyDescent="0.3">
      <c r="C114" s="1" t="s">
        <v>337</v>
      </c>
    </row>
    <row r="116" spans="3:4" x14ac:dyDescent="0.3">
      <c r="C116" s="2" t="s">
        <v>338</v>
      </c>
    </row>
    <row r="117" spans="3:4" x14ac:dyDescent="0.3">
      <c r="C117" s="6" t="s">
        <v>115</v>
      </c>
      <c r="D117" s="1" t="s">
        <v>373</v>
      </c>
    </row>
  </sheetData>
  <autoFilter ref="A5:J105" xr:uid="{00000000-0001-0000-1200-000000000000}">
    <sortState xmlns:xlrd2="http://schemas.microsoft.com/office/spreadsheetml/2017/richdata2" ref="A6:J105">
      <sortCondition descending="1" ref="H5:H105"/>
    </sortState>
  </autoFilter>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J117"/>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21875" style="7" customWidth="1"/>
    <col min="6" max="6" width="10.21875" style="108" customWidth="1"/>
    <col min="7" max="7" width="1.21875" style="108" customWidth="1"/>
    <col min="8" max="8" width="14.6640625" style="111" customWidth="1"/>
    <col min="9" max="9" width="1.21875" style="1" customWidth="1"/>
    <col min="10" max="10" width="12.6640625" style="1" customWidth="1"/>
    <col min="11" max="16384" width="8.88671875" style="1"/>
  </cols>
  <sheetData>
    <row r="1" spans="2:10" s="2" customFormat="1" ht="15.6" x14ac:dyDescent="0.3">
      <c r="C1" s="45" t="s">
        <v>118</v>
      </c>
      <c r="D1" s="7"/>
      <c r="E1" s="7"/>
      <c r="F1" s="108"/>
      <c r="G1" s="108"/>
      <c r="H1" s="111"/>
    </row>
    <row r="2" spans="2:10" s="2" customFormat="1" x14ac:dyDescent="0.3">
      <c r="D2" s="7"/>
      <c r="E2" s="7"/>
      <c r="F2" s="108"/>
      <c r="G2" s="108"/>
      <c r="H2" s="111"/>
    </row>
    <row r="3" spans="2:10" s="2" customFormat="1" ht="27.6" x14ac:dyDescent="0.3">
      <c r="C3" s="9" t="s">
        <v>0</v>
      </c>
      <c r="D3" s="12" t="s">
        <v>1</v>
      </c>
      <c r="E3" s="79"/>
      <c r="F3" s="26" t="s">
        <v>140</v>
      </c>
      <c r="G3" s="60"/>
      <c r="H3" s="44" t="s">
        <v>319</v>
      </c>
      <c r="I3" s="83"/>
      <c r="J3" s="44" t="s">
        <v>318</v>
      </c>
    </row>
    <row r="4" spans="2:10" s="2" customFormat="1" hidden="1" x14ac:dyDescent="0.3">
      <c r="C4" s="52"/>
      <c r="D4" s="126"/>
      <c r="E4" s="127"/>
      <c r="F4" s="1" t="s">
        <v>180</v>
      </c>
      <c r="G4" s="1"/>
      <c r="H4" s="128"/>
    </row>
    <row r="5" spans="2:10" s="2" customFormat="1" x14ac:dyDescent="0.3">
      <c r="C5" s="52"/>
      <c r="D5" s="126"/>
      <c r="E5" s="127"/>
      <c r="F5" s="126"/>
      <c r="G5" s="127"/>
      <c r="H5" s="128"/>
    </row>
    <row r="6" spans="2:10" x14ac:dyDescent="0.3">
      <c r="B6" s="1" t="s">
        <v>262</v>
      </c>
      <c r="C6" s="11" t="s">
        <v>93</v>
      </c>
      <c r="D6" s="13">
        <v>416599</v>
      </c>
      <c r="E6" s="56"/>
      <c r="F6" s="13">
        <v>9</v>
      </c>
      <c r="G6" s="56"/>
      <c r="H6" s="14">
        <v>2.1603508409765748</v>
      </c>
      <c r="J6" s="13">
        <v>46288.777777777781</v>
      </c>
    </row>
    <row r="7" spans="2:10" x14ac:dyDescent="0.3">
      <c r="B7" s="1" t="s">
        <v>215</v>
      </c>
      <c r="C7" s="11" t="s">
        <v>128</v>
      </c>
      <c r="D7" s="13">
        <v>232315</v>
      </c>
      <c r="E7" s="56"/>
      <c r="F7" s="13">
        <v>5</v>
      </c>
      <c r="G7" s="56"/>
      <c r="H7" s="14">
        <v>2.15225017756064</v>
      </c>
      <c r="J7" s="13">
        <v>46463</v>
      </c>
    </row>
    <row r="8" spans="2:10" x14ac:dyDescent="0.3">
      <c r="B8" s="1" t="s">
        <v>269</v>
      </c>
      <c r="C8" s="11" t="s">
        <v>96</v>
      </c>
      <c r="D8" s="13">
        <v>381998</v>
      </c>
      <c r="E8" s="56"/>
      <c r="F8" s="13">
        <v>7</v>
      </c>
      <c r="G8" s="56"/>
      <c r="H8" s="14">
        <v>1.8324703270697753</v>
      </c>
      <c r="J8" s="13">
        <v>54571.142857142855</v>
      </c>
    </row>
    <row r="9" spans="2:10" x14ac:dyDescent="0.3">
      <c r="B9" s="1" t="s">
        <v>174</v>
      </c>
      <c r="C9" s="11" t="s">
        <v>49</v>
      </c>
      <c r="D9" s="13">
        <v>286381</v>
      </c>
      <c r="E9" s="56"/>
      <c r="F9" s="13">
        <v>5</v>
      </c>
      <c r="G9" s="56"/>
      <c r="H9" s="14">
        <v>1.7459258819544592</v>
      </c>
      <c r="J9" s="13">
        <v>57276.2</v>
      </c>
    </row>
    <row r="10" spans="2:10" x14ac:dyDescent="0.3">
      <c r="B10" s="1" t="s">
        <v>169</v>
      </c>
      <c r="C10" s="11" t="s">
        <v>17</v>
      </c>
      <c r="D10" s="13">
        <v>1170986</v>
      </c>
      <c r="E10" s="56"/>
      <c r="F10" s="13">
        <v>17</v>
      </c>
      <c r="G10" s="56"/>
      <c r="H10" s="14">
        <v>1.4517679972262691</v>
      </c>
      <c r="J10" s="13">
        <v>68881.529411764699</v>
      </c>
    </row>
    <row r="11" spans="2:10" x14ac:dyDescent="0.3">
      <c r="B11" s="1" t="s">
        <v>236</v>
      </c>
      <c r="C11" s="11" t="s">
        <v>30</v>
      </c>
      <c r="D11" s="13">
        <v>297524</v>
      </c>
      <c r="E11" s="56"/>
      <c r="F11" s="13">
        <v>4</v>
      </c>
      <c r="G11" s="56"/>
      <c r="H11" s="14">
        <v>1.3444293569594385</v>
      </c>
      <c r="J11" s="13">
        <v>74381</v>
      </c>
    </row>
    <row r="12" spans="2:10" x14ac:dyDescent="0.3">
      <c r="B12" s="1" t="s">
        <v>268</v>
      </c>
      <c r="C12" s="11" t="s">
        <v>25</v>
      </c>
      <c r="D12" s="13">
        <v>319188</v>
      </c>
      <c r="E12" s="56"/>
      <c r="F12" s="13">
        <v>4</v>
      </c>
      <c r="G12" s="56"/>
      <c r="H12" s="14">
        <v>1.2531799441081746</v>
      </c>
      <c r="J12" s="13">
        <v>79797</v>
      </c>
    </row>
    <row r="13" spans="2:10" x14ac:dyDescent="0.3">
      <c r="B13" s="1" t="s">
        <v>250</v>
      </c>
      <c r="C13" s="11" t="s">
        <v>48</v>
      </c>
      <c r="D13" s="13">
        <v>327401</v>
      </c>
      <c r="E13" s="56"/>
      <c r="F13" s="13">
        <v>4</v>
      </c>
      <c r="G13" s="56"/>
      <c r="H13" s="14">
        <v>1.2217433666971085</v>
      </c>
      <c r="J13" s="13">
        <v>81850.25</v>
      </c>
    </row>
    <row r="14" spans="2:10" x14ac:dyDescent="0.3">
      <c r="B14" s="1" t="s">
        <v>213</v>
      </c>
      <c r="C14" s="11" t="s">
        <v>10</v>
      </c>
      <c r="D14" s="13">
        <v>411973</v>
      </c>
      <c r="E14" s="56"/>
      <c r="F14" s="13">
        <v>5</v>
      </c>
      <c r="G14" s="56"/>
      <c r="H14" s="14">
        <v>1.2136717697519013</v>
      </c>
      <c r="J14" s="13">
        <v>82394.600000000006</v>
      </c>
    </row>
    <row r="15" spans="2:10" x14ac:dyDescent="0.3">
      <c r="B15" s="1" t="s">
        <v>275</v>
      </c>
      <c r="C15" s="11" t="s">
        <v>37</v>
      </c>
      <c r="D15" s="13">
        <v>256276</v>
      </c>
      <c r="E15" s="56"/>
      <c r="F15" s="13">
        <v>3</v>
      </c>
      <c r="G15" s="56"/>
      <c r="H15" s="14">
        <v>1.170612932931683</v>
      </c>
      <c r="J15" s="13">
        <v>85425.333333333328</v>
      </c>
    </row>
    <row r="16" spans="2:10" x14ac:dyDescent="0.3">
      <c r="B16" s="1" t="s">
        <v>207</v>
      </c>
      <c r="C16" s="11" t="s">
        <v>21</v>
      </c>
      <c r="D16" s="13">
        <v>308576</v>
      </c>
      <c r="E16" s="56"/>
      <c r="F16" s="13">
        <v>3</v>
      </c>
      <c r="G16" s="56"/>
      <c r="H16" s="14">
        <v>0.97220781914342003</v>
      </c>
      <c r="J16" s="13">
        <v>102858.66666666667</v>
      </c>
    </row>
    <row r="17" spans="2:10" x14ac:dyDescent="0.3">
      <c r="B17" s="1" t="s">
        <v>198</v>
      </c>
      <c r="C17" s="11" t="s">
        <v>69</v>
      </c>
      <c r="D17" s="13">
        <v>312834</v>
      </c>
      <c r="E17" s="56"/>
      <c r="F17" s="13">
        <v>3</v>
      </c>
      <c r="G17" s="56"/>
      <c r="H17" s="14">
        <v>0.95897504746926487</v>
      </c>
      <c r="J17" s="13">
        <v>104278</v>
      </c>
    </row>
    <row r="18" spans="2:10" x14ac:dyDescent="0.3">
      <c r="B18" s="1" t="s">
        <v>284</v>
      </c>
      <c r="C18" s="11" t="s">
        <v>46</v>
      </c>
      <c r="D18" s="13">
        <v>522525</v>
      </c>
      <c r="E18" s="56"/>
      <c r="F18" s="13">
        <v>5</v>
      </c>
      <c r="G18" s="56"/>
      <c r="H18" s="14">
        <v>0.95689201473613705</v>
      </c>
      <c r="J18" s="13">
        <v>104505</v>
      </c>
    </row>
    <row r="19" spans="2:10" x14ac:dyDescent="0.3">
      <c r="B19" s="1" t="s">
        <v>175</v>
      </c>
      <c r="C19" s="11" t="s">
        <v>78</v>
      </c>
      <c r="D19" s="13">
        <v>531007</v>
      </c>
      <c r="E19" s="56"/>
      <c r="F19" s="13">
        <v>5</v>
      </c>
      <c r="G19" s="56"/>
      <c r="H19" s="14">
        <v>0.9416071727867994</v>
      </c>
      <c r="J19" s="13">
        <v>106201.4</v>
      </c>
    </row>
    <row r="20" spans="2:10" x14ac:dyDescent="0.3">
      <c r="B20" s="1" t="s">
        <v>273</v>
      </c>
      <c r="C20" s="11" t="s">
        <v>176</v>
      </c>
      <c r="D20" s="13">
        <v>222654</v>
      </c>
      <c r="E20" s="56"/>
      <c r="F20" s="13">
        <v>2</v>
      </c>
      <c r="G20" s="56"/>
      <c r="H20" s="14">
        <v>0.89825469113512435</v>
      </c>
      <c r="J20" s="13">
        <v>111327</v>
      </c>
    </row>
    <row r="21" spans="2:10" x14ac:dyDescent="0.3">
      <c r="B21" s="1" t="s">
        <v>272</v>
      </c>
      <c r="C21" s="11" t="s">
        <v>12</v>
      </c>
      <c r="D21" s="13">
        <v>227382</v>
      </c>
      <c r="E21" s="56"/>
      <c r="F21" s="13">
        <v>2</v>
      </c>
      <c r="G21" s="56"/>
      <c r="H21" s="14">
        <v>0.87957709933064188</v>
      </c>
      <c r="J21" s="13">
        <v>113691</v>
      </c>
    </row>
    <row r="22" spans="2:10" x14ac:dyDescent="0.3">
      <c r="B22" s="1" t="s">
        <v>280</v>
      </c>
      <c r="C22" s="11" t="s">
        <v>127</v>
      </c>
      <c r="D22" s="13">
        <v>232634</v>
      </c>
      <c r="E22" s="56"/>
      <c r="F22" s="13">
        <v>2</v>
      </c>
      <c r="G22" s="56"/>
      <c r="H22" s="14">
        <v>0.85971955947969769</v>
      </c>
      <c r="J22" s="13">
        <v>116317</v>
      </c>
    </row>
    <row r="23" spans="2:10" x14ac:dyDescent="0.3">
      <c r="B23" s="1" t="s">
        <v>172</v>
      </c>
      <c r="C23" s="11" t="s">
        <v>13</v>
      </c>
      <c r="D23" s="13">
        <v>236389</v>
      </c>
      <c r="E23" s="56"/>
      <c r="F23" s="13">
        <v>2</v>
      </c>
      <c r="G23" s="56"/>
      <c r="H23" s="14">
        <v>0.84606305707964413</v>
      </c>
      <c r="J23" s="13">
        <v>118194.5</v>
      </c>
    </row>
    <row r="24" spans="2:10" x14ac:dyDescent="0.3">
      <c r="B24" s="1" t="s">
        <v>204</v>
      </c>
      <c r="C24" s="11" t="s">
        <v>64</v>
      </c>
      <c r="D24" s="13">
        <v>237390</v>
      </c>
      <c r="E24" s="56"/>
      <c r="F24" s="13">
        <v>2</v>
      </c>
      <c r="G24" s="56"/>
      <c r="H24" s="14">
        <v>0.84249547158684024</v>
      </c>
      <c r="J24" s="13">
        <v>118695</v>
      </c>
    </row>
    <row r="25" spans="2:10" x14ac:dyDescent="0.3">
      <c r="B25" s="1" t="s">
        <v>266</v>
      </c>
      <c r="C25" s="11" t="s">
        <v>23</v>
      </c>
      <c r="D25" s="13">
        <v>482560</v>
      </c>
      <c r="E25" s="56"/>
      <c r="F25" s="13">
        <v>4</v>
      </c>
      <c r="G25" s="56"/>
      <c r="H25" s="14">
        <v>0.82891246684350128</v>
      </c>
      <c r="J25" s="13">
        <v>120640</v>
      </c>
    </row>
    <row r="26" spans="2:10" x14ac:dyDescent="0.3">
      <c r="B26" s="1" t="s">
        <v>168</v>
      </c>
      <c r="C26" s="11" t="s">
        <v>68</v>
      </c>
      <c r="D26" s="13">
        <v>493794</v>
      </c>
      <c r="E26" s="56"/>
      <c r="F26" s="13">
        <v>4</v>
      </c>
      <c r="G26" s="56"/>
      <c r="H26" s="14">
        <v>0.81005439515263444</v>
      </c>
      <c r="J26" s="13">
        <v>123448.5</v>
      </c>
    </row>
    <row r="27" spans="2:10" x14ac:dyDescent="0.3">
      <c r="B27" s="1" t="s">
        <v>259</v>
      </c>
      <c r="C27" s="11" t="s">
        <v>18</v>
      </c>
      <c r="D27" s="13">
        <v>256498</v>
      </c>
      <c r="E27" s="56"/>
      <c r="F27" s="13">
        <v>2</v>
      </c>
      <c r="G27" s="56"/>
      <c r="H27" s="14">
        <v>0.77973317530740982</v>
      </c>
      <c r="J27" s="13">
        <v>128249</v>
      </c>
    </row>
    <row r="28" spans="2:10" x14ac:dyDescent="0.3">
      <c r="B28" s="1" t="s">
        <v>203</v>
      </c>
      <c r="C28" s="11" t="s">
        <v>47</v>
      </c>
      <c r="D28" s="13">
        <v>257795</v>
      </c>
      <c r="E28" s="56"/>
      <c r="F28" s="13">
        <v>2</v>
      </c>
      <c r="G28" s="56"/>
      <c r="H28" s="14">
        <v>0.77581023681607475</v>
      </c>
      <c r="J28" s="13">
        <v>128897.5</v>
      </c>
    </row>
    <row r="29" spans="2:10" x14ac:dyDescent="0.3">
      <c r="B29" s="1" t="s">
        <v>226</v>
      </c>
      <c r="C29" s="11" t="s">
        <v>43</v>
      </c>
      <c r="D29" s="13">
        <v>259205</v>
      </c>
      <c r="E29" s="56"/>
      <c r="F29" s="13">
        <v>2</v>
      </c>
      <c r="G29" s="56"/>
      <c r="H29" s="14">
        <v>0.77159005420420124</v>
      </c>
      <c r="J29" s="13">
        <v>129602.5</v>
      </c>
    </row>
    <row r="30" spans="2:10" x14ac:dyDescent="0.3">
      <c r="B30" s="1" t="s">
        <v>278</v>
      </c>
      <c r="C30" s="11" t="s">
        <v>88</v>
      </c>
      <c r="D30" s="13">
        <v>261063</v>
      </c>
      <c r="E30" s="56"/>
      <c r="F30" s="13">
        <v>2</v>
      </c>
      <c r="G30" s="56"/>
      <c r="H30" s="14">
        <v>0.76609860455139178</v>
      </c>
      <c r="J30" s="13">
        <v>130531.5</v>
      </c>
    </row>
    <row r="31" spans="2:10" x14ac:dyDescent="0.3">
      <c r="B31" s="1" t="s">
        <v>214</v>
      </c>
      <c r="C31" s="11" t="s">
        <v>90</v>
      </c>
      <c r="D31" s="13">
        <v>391710</v>
      </c>
      <c r="E31" s="56"/>
      <c r="F31" s="13">
        <v>3</v>
      </c>
      <c r="G31" s="56"/>
      <c r="H31" s="14">
        <v>0.76587271195527296</v>
      </c>
      <c r="J31" s="13">
        <v>130570</v>
      </c>
    </row>
    <row r="32" spans="2:10" x14ac:dyDescent="0.3">
      <c r="B32" s="1" t="s">
        <v>248</v>
      </c>
      <c r="C32" s="11" t="s">
        <v>53</v>
      </c>
      <c r="D32" s="13">
        <v>262327</v>
      </c>
      <c r="E32" s="56"/>
      <c r="F32" s="13">
        <v>2</v>
      </c>
      <c r="G32" s="56"/>
      <c r="H32" s="14">
        <v>0.76240722457086008</v>
      </c>
      <c r="J32" s="13">
        <v>131163.5</v>
      </c>
    </row>
    <row r="33" spans="2:10" x14ac:dyDescent="0.3">
      <c r="B33" s="1" t="s">
        <v>249</v>
      </c>
      <c r="C33" s="11" t="s">
        <v>54</v>
      </c>
      <c r="D33" s="13">
        <v>270742</v>
      </c>
      <c r="E33" s="56"/>
      <c r="F33" s="13">
        <v>2</v>
      </c>
      <c r="G33" s="56"/>
      <c r="H33" s="14">
        <v>0.73871065442376871</v>
      </c>
      <c r="J33" s="13">
        <v>135371</v>
      </c>
    </row>
    <row r="34" spans="2:10" x14ac:dyDescent="0.3">
      <c r="B34" s="1" t="s">
        <v>173</v>
      </c>
      <c r="C34" s="11" t="s">
        <v>92</v>
      </c>
      <c r="D34" s="13">
        <v>542781</v>
      </c>
      <c r="E34" s="56"/>
      <c r="F34" s="13">
        <v>4</v>
      </c>
      <c r="G34" s="56"/>
      <c r="H34" s="14">
        <v>0.73694547156219536</v>
      </c>
      <c r="J34" s="13">
        <v>135695.25</v>
      </c>
    </row>
    <row r="35" spans="2:10" x14ac:dyDescent="0.3">
      <c r="B35" s="1" t="s">
        <v>171</v>
      </c>
      <c r="C35" s="11" t="s">
        <v>38</v>
      </c>
      <c r="D35" s="13">
        <v>276193</v>
      </c>
      <c r="E35" s="56"/>
      <c r="F35" s="13">
        <v>2</v>
      </c>
      <c r="G35" s="56"/>
      <c r="H35" s="14">
        <v>0.72413131397247577</v>
      </c>
      <c r="J35" s="13">
        <v>138096.5</v>
      </c>
    </row>
    <row r="36" spans="2:10" x14ac:dyDescent="0.3">
      <c r="B36" s="1" t="s">
        <v>281</v>
      </c>
      <c r="C36" s="11" t="s">
        <v>9</v>
      </c>
      <c r="D36" s="13">
        <v>973671</v>
      </c>
      <c r="E36" s="56"/>
      <c r="F36" s="13">
        <v>7</v>
      </c>
      <c r="G36" s="56"/>
      <c r="H36" s="14">
        <v>0.71892867303226649</v>
      </c>
      <c r="J36" s="13">
        <v>139095.85714285713</v>
      </c>
    </row>
    <row r="37" spans="2:10" x14ac:dyDescent="0.3">
      <c r="B37" s="1" t="s">
        <v>233</v>
      </c>
      <c r="C37" s="11" t="s">
        <v>16</v>
      </c>
      <c r="D37" s="13">
        <v>279357</v>
      </c>
      <c r="E37" s="56"/>
      <c r="F37" s="13">
        <v>2</v>
      </c>
      <c r="G37" s="56"/>
      <c r="H37" s="14">
        <v>0.71592979592421169</v>
      </c>
      <c r="J37" s="13">
        <v>139678.5</v>
      </c>
    </row>
    <row r="38" spans="2:10" x14ac:dyDescent="0.3">
      <c r="B38" s="1" t="s">
        <v>220</v>
      </c>
      <c r="C38" s="11" t="s">
        <v>58</v>
      </c>
      <c r="D38" s="13">
        <v>573214</v>
      </c>
      <c r="E38" s="56"/>
      <c r="F38" s="13">
        <v>4</v>
      </c>
      <c r="G38" s="56"/>
      <c r="H38" s="14">
        <v>0.69781966246462934</v>
      </c>
      <c r="J38" s="13">
        <v>143303.5</v>
      </c>
    </row>
    <row r="39" spans="2:10" x14ac:dyDescent="0.3">
      <c r="B39" s="1" t="s">
        <v>235</v>
      </c>
      <c r="C39" s="11" t="s">
        <v>11</v>
      </c>
      <c r="D39" s="13">
        <v>573724</v>
      </c>
      <c r="E39" s="56"/>
      <c r="F39" s="13">
        <v>4</v>
      </c>
      <c r="G39" s="56"/>
      <c r="H39" s="14">
        <v>0.69719935021020563</v>
      </c>
      <c r="J39" s="13">
        <v>143431</v>
      </c>
    </row>
    <row r="40" spans="2:10" x14ac:dyDescent="0.3">
      <c r="B40" s="1" t="s">
        <v>254</v>
      </c>
      <c r="C40" s="11" t="s">
        <v>60</v>
      </c>
      <c r="D40" s="13">
        <v>719552</v>
      </c>
      <c r="E40" s="56"/>
      <c r="F40" s="13">
        <v>5</v>
      </c>
      <c r="G40" s="56"/>
      <c r="H40" s="14">
        <v>0.69487681223872633</v>
      </c>
      <c r="J40" s="13">
        <v>143910.39999999999</v>
      </c>
    </row>
    <row r="41" spans="2:10" x14ac:dyDescent="0.3">
      <c r="B41" s="1" t="s">
        <v>232</v>
      </c>
      <c r="C41" s="11" t="s">
        <v>4</v>
      </c>
      <c r="D41" s="13">
        <v>288464</v>
      </c>
      <c r="E41" s="56"/>
      <c r="F41" s="13">
        <v>2</v>
      </c>
      <c r="G41" s="56"/>
      <c r="H41" s="14">
        <v>0.69332741693937538</v>
      </c>
      <c r="J41" s="13">
        <v>144232</v>
      </c>
    </row>
    <row r="42" spans="2:10" x14ac:dyDescent="0.3">
      <c r="B42" s="1" t="s">
        <v>237</v>
      </c>
      <c r="C42" s="11" t="s">
        <v>59</v>
      </c>
      <c r="D42" s="13">
        <v>434200</v>
      </c>
      <c r="E42" s="56"/>
      <c r="F42" s="13">
        <v>3</v>
      </c>
      <c r="G42" s="56"/>
      <c r="H42" s="14">
        <v>0.69092584062643936</v>
      </c>
      <c r="J42" s="13">
        <v>144733.33333333334</v>
      </c>
    </row>
    <row r="43" spans="2:10" x14ac:dyDescent="0.3">
      <c r="B43" s="1" t="s">
        <v>274</v>
      </c>
      <c r="C43" s="11" t="s">
        <v>72</v>
      </c>
      <c r="D43" s="13">
        <v>304976</v>
      </c>
      <c r="E43" s="56"/>
      <c r="F43" s="13">
        <v>2</v>
      </c>
      <c r="G43" s="56"/>
      <c r="H43" s="14">
        <v>0.65578930801112223</v>
      </c>
      <c r="J43" s="13">
        <v>152488</v>
      </c>
    </row>
    <row r="44" spans="2:10" x14ac:dyDescent="0.3">
      <c r="B44" s="1" t="s">
        <v>202</v>
      </c>
      <c r="C44" s="11" t="s">
        <v>94</v>
      </c>
      <c r="D44" s="13">
        <v>461744</v>
      </c>
      <c r="E44" s="56"/>
      <c r="F44" s="13">
        <v>3</v>
      </c>
      <c r="G44" s="56"/>
      <c r="H44" s="14">
        <v>0.64971066218510698</v>
      </c>
      <c r="J44" s="13">
        <v>153914.66666666666</v>
      </c>
    </row>
    <row r="45" spans="2:10" x14ac:dyDescent="0.3">
      <c r="B45" s="1" t="s">
        <v>216</v>
      </c>
      <c r="C45" s="11" t="s">
        <v>87</v>
      </c>
      <c r="D45" s="13">
        <v>310625</v>
      </c>
      <c r="E45" s="56"/>
      <c r="F45" s="13">
        <v>2</v>
      </c>
      <c r="G45" s="56"/>
      <c r="H45" s="14">
        <v>0.64386317907444668</v>
      </c>
      <c r="J45" s="13">
        <v>155312.5</v>
      </c>
    </row>
    <row r="46" spans="2:10" x14ac:dyDescent="0.3">
      <c r="B46" s="1" t="s">
        <v>217</v>
      </c>
      <c r="C46" s="11" t="s">
        <v>75</v>
      </c>
      <c r="D46" s="13">
        <v>483074</v>
      </c>
      <c r="E46" s="56"/>
      <c r="F46" s="13">
        <v>3</v>
      </c>
      <c r="G46" s="56"/>
      <c r="H46" s="14">
        <v>0.62102286606192836</v>
      </c>
      <c r="J46" s="13">
        <v>161024.66666666666</v>
      </c>
    </row>
    <row r="47" spans="2:10" x14ac:dyDescent="0.3">
      <c r="B47" s="1" t="s">
        <v>234</v>
      </c>
      <c r="C47" s="11" t="s">
        <v>56</v>
      </c>
      <c r="D47" s="13">
        <v>513964</v>
      </c>
      <c r="E47" s="56"/>
      <c r="F47" s="13">
        <v>3</v>
      </c>
      <c r="G47" s="56"/>
      <c r="H47" s="14">
        <v>0.58369846915348156</v>
      </c>
      <c r="J47" s="13">
        <v>171321.33333333334</v>
      </c>
    </row>
    <row r="48" spans="2:10" x14ac:dyDescent="0.3">
      <c r="B48" s="1" t="s">
        <v>166</v>
      </c>
      <c r="C48" s="11" t="s">
        <v>41</v>
      </c>
      <c r="D48" s="13">
        <v>2275767</v>
      </c>
      <c r="E48" s="56"/>
      <c r="F48" s="13">
        <v>12</v>
      </c>
      <c r="G48" s="56"/>
      <c r="H48" s="14">
        <v>0.52729475381267066</v>
      </c>
      <c r="J48" s="13">
        <v>189647.25</v>
      </c>
    </row>
    <row r="49" spans="2:10" x14ac:dyDescent="0.3">
      <c r="B49" s="1" t="s">
        <v>271</v>
      </c>
      <c r="C49" s="11" t="s">
        <v>8</v>
      </c>
      <c r="D49" s="13">
        <v>391470</v>
      </c>
      <c r="E49" s="56"/>
      <c r="F49" s="13">
        <v>2</v>
      </c>
      <c r="G49" s="56"/>
      <c r="H49" s="14">
        <v>0.51089483229877131</v>
      </c>
      <c r="J49" s="13">
        <v>195735</v>
      </c>
    </row>
    <row r="50" spans="2:10" x14ac:dyDescent="0.3">
      <c r="B50" s="1" t="s">
        <v>246</v>
      </c>
      <c r="C50" s="11" t="s">
        <v>5</v>
      </c>
      <c r="D50" s="13">
        <v>397158</v>
      </c>
      <c r="E50" s="56"/>
      <c r="F50" s="13">
        <v>2</v>
      </c>
      <c r="G50" s="56"/>
      <c r="H50" s="14">
        <v>0.50357792112962596</v>
      </c>
      <c r="J50" s="13">
        <v>198579</v>
      </c>
    </row>
    <row r="51" spans="2:10" x14ac:dyDescent="0.3">
      <c r="B51" s="1" t="s">
        <v>252</v>
      </c>
      <c r="C51" s="11" t="s">
        <v>52</v>
      </c>
      <c r="D51" s="13">
        <v>643855</v>
      </c>
      <c r="E51" s="56"/>
      <c r="F51" s="13">
        <v>3</v>
      </c>
      <c r="G51" s="56"/>
      <c r="H51" s="14">
        <v>0.46594341893749369</v>
      </c>
      <c r="J51" s="13">
        <v>214618.33333333334</v>
      </c>
    </row>
    <row r="52" spans="2:10" x14ac:dyDescent="0.3">
      <c r="B52" s="1" t="s">
        <v>177</v>
      </c>
      <c r="C52" s="11" t="s">
        <v>67</v>
      </c>
      <c r="D52" s="13">
        <v>712357</v>
      </c>
      <c r="E52" s="56"/>
      <c r="F52" s="13">
        <v>3</v>
      </c>
      <c r="G52" s="56"/>
      <c r="H52" s="14">
        <v>0.42113715454470163</v>
      </c>
      <c r="J52" s="13">
        <v>237452.33333333334</v>
      </c>
    </row>
    <row r="53" spans="2:10" x14ac:dyDescent="0.3">
      <c r="B53" s="1" t="s">
        <v>224</v>
      </c>
      <c r="C53" s="11" t="s">
        <v>32</v>
      </c>
      <c r="D53" s="13">
        <v>959408</v>
      </c>
      <c r="E53" s="56"/>
      <c r="F53" s="13">
        <v>4</v>
      </c>
      <c r="G53" s="56"/>
      <c r="H53" s="14">
        <v>0.41692376965795569</v>
      </c>
      <c r="J53" s="13">
        <v>239852</v>
      </c>
    </row>
    <row r="54" spans="2:10" x14ac:dyDescent="0.3">
      <c r="B54" s="1" t="s">
        <v>240</v>
      </c>
      <c r="C54" s="11" t="s">
        <v>6</v>
      </c>
      <c r="D54" s="13">
        <v>245695</v>
      </c>
      <c r="E54" s="56"/>
      <c r="F54" s="13">
        <v>1</v>
      </c>
      <c r="G54" s="56"/>
      <c r="H54" s="14">
        <v>0.40700868963552372</v>
      </c>
      <c r="J54" s="13">
        <v>245695</v>
      </c>
    </row>
    <row r="55" spans="2:10" x14ac:dyDescent="0.3">
      <c r="B55" s="1" t="s">
        <v>222</v>
      </c>
      <c r="C55" s="11" t="s">
        <v>44</v>
      </c>
      <c r="D55" s="13">
        <v>987087</v>
      </c>
      <c r="E55" s="56"/>
      <c r="F55" s="13">
        <v>4</v>
      </c>
      <c r="G55" s="56"/>
      <c r="H55" s="14">
        <v>0.40523277076893932</v>
      </c>
      <c r="J55" s="13">
        <v>246771.75</v>
      </c>
    </row>
    <row r="56" spans="2:10" x14ac:dyDescent="0.3">
      <c r="B56" s="1" t="s">
        <v>277</v>
      </c>
      <c r="C56" s="11" t="s">
        <v>84</v>
      </c>
      <c r="D56" s="13">
        <v>246948</v>
      </c>
      <c r="E56" s="56"/>
      <c r="F56" s="13">
        <v>1</v>
      </c>
      <c r="G56" s="56"/>
      <c r="H56" s="14">
        <v>0.40494355086900891</v>
      </c>
      <c r="J56" s="13">
        <v>246948</v>
      </c>
    </row>
    <row r="57" spans="2:10" x14ac:dyDescent="0.3">
      <c r="B57" s="1" t="s">
        <v>223</v>
      </c>
      <c r="C57" s="11" t="s">
        <v>35</v>
      </c>
      <c r="D57" s="13">
        <v>250176</v>
      </c>
      <c r="E57" s="56"/>
      <c r="F57" s="13">
        <v>1</v>
      </c>
      <c r="G57" s="56"/>
      <c r="H57" s="14">
        <v>0.39971859810693272</v>
      </c>
      <c r="J57" s="13">
        <v>250176</v>
      </c>
    </row>
    <row r="58" spans="2:10" x14ac:dyDescent="0.3">
      <c r="B58" s="1" t="s">
        <v>261</v>
      </c>
      <c r="C58" s="11" t="s">
        <v>7</v>
      </c>
      <c r="D58" s="13">
        <v>518472</v>
      </c>
      <c r="E58" s="56"/>
      <c r="F58" s="13">
        <v>2</v>
      </c>
      <c r="G58" s="56"/>
      <c r="H58" s="14">
        <v>0.38574889290067738</v>
      </c>
      <c r="J58" s="13">
        <v>259236</v>
      </c>
    </row>
    <row r="59" spans="2:10" x14ac:dyDescent="0.3">
      <c r="B59" s="1" t="s">
        <v>239</v>
      </c>
      <c r="C59" s="11" t="s">
        <v>91</v>
      </c>
      <c r="D59" s="13">
        <v>266422</v>
      </c>
      <c r="E59" s="56"/>
      <c r="F59" s="13">
        <v>1</v>
      </c>
      <c r="G59" s="56"/>
      <c r="H59" s="14">
        <v>0.37534437846724367</v>
      </c>
      <c r="J59" s="13">
        <v>266422</v>
      </c>
    </row>
    <row r="60" spans="2:10" x14ac:dyDescent="0.3">
      <c r="B60" s="1" t="s">
        <v>258</v>
      </c>
      <c r="C60" s="11" t="s">
        <v>76</v>
      </c>
      <c r="D60" s="13">
        <v>271456</v>
      </c>
      <c r="E60" s="56"/>
      <c r="F60" s="13">
        <v>1</v>
      </c>
      <c r="G60" s="56"/>
      <c r="H60" s="14">
        <v>0.36838382647648238</v>
      </c>
      <c r="J60" s="13">
        <v>271456</v>
      </c>
    </row>
    <row r="61" spans="2:10" x14ac:dyDescent="0.3">
      <c r="B61" s="1" t="s">
        <v>244</v>
      </c>
      <c r="C61" s="11" t="s">
        <v>20</v>
      </c>
      <c r="D61" s="13">
        <v>277559</v>
      </c>
      <c r="E61" s="56"/>
      <c r="F61" s="13">
        <v>1</v>
      </c>
      <c r="G61" s="56"/>
      <c r="H61" s="14">
        <v>0.36028375948897351</v>
      </c>
      <c r="J61" s="13">
        <v>277559</v>
      </c>
    </row>
    <row r="62" spans="2:10" x14ac:dyDescent="0.3">
      <c r="B62" s="1" t="s">
        <v>219</v>
      </c>
      <c r="C62" s="11" t="s">
        <v>36</v>
      </c>
      <c r="D62" s="13">
        <v>278380</v>
      </c>
      <c r="E62" s="56"/>
      <c r="F62" s="13">
        <v>1</v>
      </c>
      <c r="G62" s="56"/>
      <c r="H62" s="14">
        <v>0.35922120842014515</v>
      </c>
      <c r="J62" s="13">
        <v>278380</v>
      </c>
    </row>
    <row r="63" spans="2:10" x14ac:dyDescent="0.3">
      <c r="B63" s="1" t="s">
        <v>243</v>
      </c>
      <c r="C63" s="11" t="s">
        <v>65</v>
      </c>
      <c r="D63" s="13">
        <v>283177</v>
      </c>
      <c r="E63" s="56"/>
      <c r="F63" s="13">
        <v>1</v>
      </c>
      <c r="G63" s="56"/>
      <c r="H63" s="14">
        <v>0.35313602446526376</v>
      </c>
      <c r="J63" s="13">
        <v>283177</v>
      </c>
    </row>
    <row r="64" spans="2:10" x14ac:dyDescent="0.3">
      <c r="B64" s="1" t="s">
        <v>251</v>
      </c>
      <c r="C64" s="11" t="s">
        <v>73</v>
      </c>
      <c r="D64" s="13">
        <v>289490</v>
      </c>
      <c r="E64" s="56"/>
      <c r="F64" s="13">
        <v>1</v>
      </c>
      <c r="G64" s="56"/>
      <c r="H64" s="14">
        <v>0.34543507547756397</v>
      </c>
      <c r="J64" s="13">
        <v>289490</v>
      </c>
    </row>
    <row r="65" spans="2:10" x14ac:dyDescent="0.3">
      <c r="B65" s="1" t="s">
        <v>267</v>
      </c>
      <c r="C65" s="11" t="s">
        <v>24</v>
      </c>
      <c r="D65" s="13">
        <v>872090</v>
      </c>
      <c r="E65" s="56"/>
      <c r="F65" s="13">
        <v>3</v>
      </c>
      <c r="G65" s="56"/>
      <c r="H65" s="14">
        <v>0.34400119253746747</v>
      </c>
      <c r="J65" s="13">
        <v>290696.66666666669</v>
      </c>
    </row>
    <row r="66" spans="2:10" x14ac:dyDescent="0.3">
      <c r="B66" s="1" t="s">
        <v>230</v>
      </c>
      <c r="C66" s="11" t="s">
        <v>86</v>
      </c>
      <c r="D66" s="13">
        <v>293644</v>
      </c>
      <c r="E66" s="56"/>
      <c r="F66" s="13">
        <v>1</v>
      </c>
      <c r="G66" s="56"/>
      <c r="H66" s="14">
        <v>0.34054841917423817</v>
      </c>
      <c r="J66" s="13">
        <v>293644</v>
      </c>
    </row>
    <row r="67" spans="2:10" x14ac:dyDescent="0.3">
      <c r="B67" s="1" t="s">
        <v>218</v>
      </c>
      <c r="C67" s="11" t="s">
        <v>55</v>
      </c>
      <c r="D67" s="13">
        <v>623337</v>
      </c>
      <c r="E67" s="56"/>
      <c r="F67" s="13">
        <v>2</v>
      </c>
      <c r="G67" s="56"/>
      <c r="H67" s="14">
        <v>0.32085372759839381</v>
      </c>
      <c r="J67" s="13">
        <v>311668.5</v>
      </c>
    </row>
    <row r="68" spans="2:10" x14ac:dyDescent="0.3">
      <c r="B68" s="1" t="s">
        <v>205</v>
      </c>
      <c r="C68" s="52" t="s">
        <v>143</v>
      </c>
      <c r="D68" s="13">
        <v>631154</v>
      </c>
      <c r="E68" s="56"/>
      <c r="F68" s="13">
        <v>2</v>
      </c>
      <c r="G68" s="56"/>
      <c r="H68" s="14">
        <v>0.3168798740085621</v>
      </c>
      <c r="J68" s="13">
        <v>315577</v>
      </c>
    </row>
    <row r="69" spans="2:10" x14ac:dyDescent="0.3">
      <c r="B69" s="1" t="s">
        <v>241</v>
      </c>
      <c r="C69" s="11" t="s">
        <v>77</v>
      </c>
      <c r="D69" s="13">
        <v>317795</v>
      </c>
      <c r="E69" s="56"/>
      <c r="F69" s="13">
        <v>1</v>
      </c>
      <c r="G69" s="56"/>
      <c r="H69" s="14">
        <v>0.31466826098585565</v>
      </c>
      <c r="J69" s="13">
        <v>317795</v>
      </c>
    </row>
    <row r="70" spans="2:10" x14ac:dyDescent="0.3">
      <c r="B70" s="1" t="s">
        <v>238</v>
      </c>
      <c r="C70" s="11" t="s">
        <v>42</v>
      </c>
      <c r="D70" s="13">
        <v>323475</v>
      </c>
      <c r="E70" s="56"/>
      <c r="F70" s="13">
        <v>1</v>
      </c>
      <c r="G70" s="56"/>
      <c r="H70" s="14">
        <v>0.30914290130612876</v>
      </c>
      <c r="J70" s="13">
        <v>323475</v>
      </c>
    </row>
    <row r="71" spans="2:10" x14ac:dyDescent="0.3">
      <c r="B71" s="1" t="s">
        <v>276</v>
      </c>
      <c r="C71" s="11" t="s">
        <v>71</v>
      </c>
      <c r="D71" s="13">
        <v>1634270</v>
      </c>
      <c r="E71" s="56"/>
      <c r="F71" s="13">
        <v>5</v>
      </c>
      <c r="G71" s="56"/>
      <c r="H71" s="14">
        <v>0.30594699774211115</v>
      </c>
      <c r="J71" s="13">
        <v>326854</v>
      </c>
    </row>
    <row r="72" spans="2:10" x14ac:dyDescent="0.3">
      <c r="B72" s="1" t="s">
        <v>264</v>
      </c>
      <c r="C72" s="11" t="s">
        <v>26</v>
      </c>
      <c r="D72" s="13">
        <v>1307764</v>
      </c>
      <c r="E72" s="56"/>
      <c r="F72" s="13">
        <v>4</v>
      </c>
      <c r="G72" s="56"/>
      <c r="H72" s="14">
        <v>0.30586558431031896</v>
      </c>
      <c r="J72" s="13">
        <v>326941</v>
      </c>
    </row>
    <row r="73" spans="2:10" x14ac:dyDescent="0.3">
      <c r="B73" s="1" t="s">
        <v>255</v>
      </c>
      <c r="C73" s="11" t="s">
        <v>74</v>
      </c>
      <c r="D73" s="13">
        <v>656129</v>
      </c>
      <c r="E73" s="56"/>
      <c r="F73" s="13">
        <v>2</v>
      </c>
      <c r="G73" s="56"/>
      <c r="H73" s="14">
        <v>0.30481810741485288</v>
      </c>
      <c r="J73" s="13">
        <v>328064.5</v>
      </c>
    </row>
    <row r="74" spans="2:10" x14ac:dyDescent="0.3">
      <c r="B74" s="1" t="s">
        <v>253</v>
      </c>
      <c r="C74" s="11" t="s">
        <v>27</v>
      </c>
      <c r="D74" s="13">
        <v>737871</v>
      </c>
      <c r="E74" s="56"/>
      <c r="F74" s="13">
        <v>2</v>
      </c>
      <c r="G74" s="56"/>
      <c r="H74" s="14">
        <v>0.2710500887011415</v>
      </c>
      <c r="J74" s="13">
        <v>368935.5</v>
      </c>
    </row>
    <row r="75" spans="2:10" x14ac:dyDescent="0.3">
      <c r="B75" s="1" t="s">
        <v>210</v>
      </c>
      <c r="C75" s="11" t="s">
        <v>61</v>
      </c>
      <c r="D75" s="13">
        <v>382083</v>
      </c>
      <c r="E75" s="56"/>
      <c r="F75" s="13">
        <v>1</v>
      </c>
      <c r="G75" s="56"/>
      <c r="H75" s="14">
        <v>0.26172323814459159</v>
      </c>
      <c r="J75" s="13">
        <v>382083</v>
      </c>
    </row>
    <row r="76" spans="2:10" x14ac:dyDescent="0.3">
      <c r="B76" s="1" t="s">
        <v>245</v>
      </c>
      <c r="C76" s="11" t="s">
        <v>66</v>
      </c>
      <c r="D76" s="13">
        <v>441066</v>
      </c>
      <c r="E76" s="56"/>
      <c r="F76" s="13">
        <v>1</v>
      </c>
      <c r="G76" s="56"/>
      <c r="H76" s="14">
        <v>0.22672343821559582</v>
      </c>
      <c r="J76" s="13">
        <v>441066</v>
      </c>
    </row>
    <row r="77" spans="2:10" x14ac:dyDescent="0.3">
      <c r="B77" s="1" t="s">
        <v>170</v>
      </c>
      <c r="C77" s="11" t="s">
        <v>81</v>
      </c>
      <c r="D77" s="13">
        <v>883180</v>
      </c>
      <c r="E77" s="56"/>
      <c r="F77" s="13">
        <v>2</v>
      </c>
      <c r="G77" s="56"/>
      <c r="H77" s="14">
        <v>0.22645440340587422</v>
      </c>
      <c r="J77" s="13">
        <v>441590</v>
      </c>
    </row>
    <row r="78" spans="2:10" x14ac:dyDescent="0.3">
      <c r="B78" s="1" t="s">
        <v>263</v>
      </c>
      <c r="C78" s="11" t="s">
        <v>57</v>
      </c>
      <c r="D78" s="13">
        <v>454981</v>
      </c>
      <c r="E78" s="56"/>
      <c r="F78" s="13">
        <v>1</v>
      </c>
      <c r="G78" s="56"/>
      <c r="H78" s="14">
        <v>0.21978939779902898</v>
      </c>
      <c r="J78" s="13">
        <v>454981</v>
      </c>
    </row>
    <row r="79" spans="2:10" x14ac:dyDescent="0.3">
      <c r="B79" s="1" t="s">
        <v>270</v>
      </c>
      <c r="C79" s="11" t="s">
        <v>50</v>
      </c>
      <c r="D79" s="13">
        <v>460718</v>
      </c>
      <c r="E79" s="56"/>
      <c r="F79" s="13">
        <v>1</v>
      </c>
      <c r="G79" s="56"/>
      <c r="H79" s="14">
        <v>0.21705251368516099</v>
      </c>
      <c r="J79" s="13">
        <v>460718</v>
      </c>
    </row>
    <row r="80" spans="2:10" x14ac:dyDescent="0.3">
      <c r="B80" s="1" t="s">
        <v>209</v>
      </c>
      <c r="C80" s="11" t="s">
        <v>80</v>
      </c>
      <c r="D80" s="13">
        <v>1396256</v>
      </c>
      <c r="E80" s="56"/>
      <c r="F80" s="13">
        <v>3</v>
      </c>
      <c r="G80" s="56"/>
      <c r="H80" s="14">
        <v>0.21486031214906148</v>
      </c>
      <c r="J80" s="13">
        <v>465418.66666666669</v>
      </c>
    </row>
    <row r="81" spans="2:10" x14ac:dyDescent="0.3">
      <c r="B81" s="1" t="s">
        <v>265</v>
      </c>
      <c r="C81" s="11" t="s">
        <v>79</v>
      </c>
      <c r="D81" s="13">
        <v>1445114</v>
      </c>
      <c r="E81" s="56"/>
      <c r="F81" s="13">
        <v>3</v>
      </c>
      <c r="G81" s="56"/>
      <c r="H81" s="14">
        <v>0.20759607892526125</v>
      </c>
      <c r="J81" s="13">
        <v>481704.66666666669</v>
      </c>
    </row>
    <row r="82" spans="2:10" x14ac:dyDescent="0.3">
      <c r="B82" s="1" t="s">
        <v>201</v>
      </c>
      <c r="C82" s="11" t="s">
        <v>34</v>
      </c>
      <c r="D82" s="13">
        <v>512719</v>
      </c>
      <c r="E82" s="56"/>
      <c r="F82" s="13">
        <v>1</v>
      </c>
      <c r="G82" s="56"/>
      <c r="H82" s="14">
        <v>0.1950386078924323</v>
      </c>
      <c r="J82" s="13">
        <v>512719</v>
      </c>
    </row>
    <row r="83" spans="2:10" x14ac:dyDescent="0.3">
      <c r="B83" s="1" t="s">
        <v>208</v>
      </c>
      <c r="C83" s="11" t="s">
        <v>62</v>
      </c>
      <c r="D83" s="13">
        <v>8688059</v>
      </c>
      <c r="E83" s="56"/>
      <c r="F83" s="13">
        <v>14</v>
      </c>
      <c r="G83" s="56"/>
      <c r="H83" s="14">
        <v>0.1611407104855066</v>
      </c>
      <c r="J83" s="13">
        <v>620575.64285714284</v>
      </c>
    </row>
    <row r="84" spans="2:10" x14ac:dyDescent="0.3">
      <c r="B84" s="1" t="s">
        <v>286</v>
      </c>
      <c r="C84" s="11" t="s">
        <v>29</v>
      </c>
      <c r="D84" s="13">
        <v>633883</v>
      </c>
      <c r="E84" s="56"/>
      <c r="F84" s="13">
        <v>1</v>
      </c>
      <c r="G84" s="56"/>
      <c r="H84" s="14">
        <v>0.15775781966072605</v>
      </c>
      <c r="J84" s="13">
        <v>633883</v>
      </c>
    </row>
    <row r="85" spans="2:10" x14ac:dyDescent="0.3">
      <c r="B85" s="1" t="s">
        <v>242</v>
      </c>
      <c r="C85" s="11" t="s">
        <v>95</v>
      </c>
      <c r="D85" s="13">
        <v>698878</v>
      </c>
      <c r="E85" s="56"/>
      <c r="F85" s="13">
        <v>1</v>
      </c>
      <c r="G85" s="56"/>
      <c r="H85" s="14">
        <v>0.14308649005978155</v>
      </c>
      <c r="J85" s="13">
        <v>698878</v>
      </c>
    </row>
    <row r="86" spans="2:10" x14ac:dyDescent="0.3">
      <c r="B86" s="1" t="s">
        <v>212</v>
      </c>
      <c r="C86" s="11" t="s">
        <v>85</v>
      </c>
      <c r="D86" s="13">
        <v>757849</v>
      </c>
      <c r="E86" s="56"/>
      <c r="F86" s="13">
        <v>1</v>
      </c>
      <c r="G86" s="56"/>
      <c r="H86" s="14">
        <v>0.13195240740569691</v>
      </c>
      <c r="J86" s="13">
        <v>757849</v>
      </c>
    </row>
    <row r="87" spans="2:10" x14ac:dyDescent="0.3">
      <c r="B87" s="1" t="s">
        <v>200</v>
      </c>
      <c r="C87" s="11" t="s">
        <v>51</v>
      </c>
      <c r="D87" s="13">
        <v>3903310</v>
      </c>
      <c r="E87" s="56"/>
      <c r="F87" s="13">
        <v>4</v>
      </c>
      <c r="G87" s="56"/>
      <c r="H87" s="14">
        <v>0.10247712838590838</v>
      </c>
      <c r="J87" s="13">
        <v>975827.5</v>
      </c>
    </row>
    <row r="88" spans="2:10" x14ac:dyDescent="0.3">
      <c r="B88" s="1" t="s">
        <v>199</v>
      </c>
      <c r="C88" s="11" t="s">
        <v>82</v>
      </c>
      <c r="D88" s="13">
        <v>1010888</v>
      </c>
      <c r="E88" s="56"/>
      <c r="F88" s="13">
        <v>1</v>
      </c>
      <c r="G88" s="56"/>
      <c r="H88" s="14">
        <v>9.8922927168984098E-2</v>
      </c>
      <c r="J88" s="13">
        <v>1010888</v>
      </c>
    </row>
    <row r="89" spans="2:10" x14ac:dyDescent="0.3">
      <c r="B89" s="1" t="s">
        <v>167</v>
      </c>
      <c r="C89" s="11" t="s">
        <v>40</v>
      </c>
      <c r="D89" s="13">
        <v>1017394</v>
      </c>
      <c r="E89" s="56"/>
      <c r="F89" s="13">
        <v>1</v>
      </c>
      <c r="G89" s="56"/>
      <c r="H89" s="14">
        <v>9.8290337863207372E-2</v>
      </c>
      <c r="J89" s="13">
        <v>1017394</v>
      </c>
    </row>
    <row r="90" spans="2:10" x14ac:dyDescent="0.3">
      <c r="B90" s="1" t="s">
        <v>229</v>
      </c>
      <c r="C90" s="11" t="s">
        <v>19</v>
      </c>
      <c r="D90" s="13">
        <v>2730799</v>
      </c>
      <c r="E90" s="56"/>
      <c r="F90" s="13">
        <v>2</v>
      </c>
      <c r="G90" s="56"/>
      <c r="H90" s="14">
        <v>7.3238638215408755E-2</v>
      </c>
      <c r="J90" s="13">
        <v>1365399.5</v>
      </c>
    </row>
    <row r="91" spans="2:10" x14ac:dyDescent="0.3">
      <c r="B91" s="1" t="s">
        <v>283</v>
      </c>
      <c r="C91" s="11" t="s">
        <v>70</v>
      </c>
      <c r="D91" s="13">
        <v>1598945</v>
      </c>
      <c r="E91" s="56"/>
      <c r="F91" s="13">
        <v>1</v>
      </c>
      <c r="G91" s="56"/>
      <c r="H91" s="14">
        <v>6.254123812889123E-2</v>
      </c>
      <c r="J91" s="13">
        <v>1598945</v>
      </c>
    </row>
    <row r="92" spans="2:10" x14ac:dyDescent="0.3">
      <c r="B92" s="1" t="s">
        <v>231</v>
      </c>
      <c r="C92" s="76" t="s">
        <v>2</v>
      </c>
      <c r="D92" s="13">
        <v>553345</v>
      </c>
      <c r="E92" s="56"/>
      <c r="F92" s="13">
        <v>0</v>
      </c>
      <c r="G92" s="56"/>
      <c r="H92" s="14">
        <v>0</v>
      </c>
      <c r="J92" s="13" t="s">
        <v>414</v>
      </c>
    </row>
    <row r="93" spans="2:10" x14ac:dyDescent="0.3">
      <c r="B93" s="1" t="s">
        <v>256</v>
      </c>
      <c r="C93" s="11" t="s">
        <v>3</v>
      </c>
      <c r="D93" s="13">
        <v>345538</v>
      </c>
      <c r="E93" s="56"/>
      <c r="F93" s="13">
        <v>0</v>
      </c>
      <c r="G93" s="56"/>
      <c r="H93" s="14">
        <v>0</v>
      </c>
      <c r="J93" s="13" t="s">
        <v>414</v>
      </c>
    </row>
    <row r="94" spans="2:10" x14ac:dyDescent="0.3">
      <c r="B94" s="1" t="s">
        <v>285</v>
      </c>
      <c r="C94" s="11" t="s">
        <v>31</v>
      </c>
      <c r="D94" s="13">
        <v>677078</v>
      </c>
      <c r="E94" s="56"/>
      <c r="F94" s="13">
        <v>0</v>
      </c>
      <c r="G94" s="56"/>
      <c r="H94" s="14">
        <v>0</v>
      </c>
      <c r="J94" s="13" t="s">
        <v>414</v>
      </c>
    </row>
    <row r="95" spans="2:10" x14ac:dyDescent="0.3">
      <c r="B95" s="1" t="s">
        <v>228</v>
      </c>
      <c r="C95" s="11" t="s">
        <v>14</v>
      </c>
      <c r="D95" s="13">
        <v>684994</v>
      </c>
      <c r="E95" s="56"/>
      <c r="F95" s="13">
        <v>0</v>
      </c>
      <c r="G95" s="56"/>
      <c r="H95" s="14">
        <v>0</v>
      </c>
      <c r="J95" s="13" t="s">
        <v>414</v>
      </c>
    </row>
    <row r="96" spans="2:10" x14ac:dyDescent="0.3">
      <c r="B96" s="1" t="s">
        <v>227</v>
      </c>
      <c r="C96" s="11" t="s">
        <v>15</v>
      </c>
      <c r="D96" s="13">
        <v>281655</v>
      </c>
      <c r="E96" s="56"/>
      <c r="F96" s="13">
        <v>0</v>
      </c>
      <c r="G96" s="56"/>
      <c r="H96" s="14">
        <v>0</v>
      </c>
      <c r="J96" s="13" t="s">
        <v>414</v>
      </c>
    </row>
    <row r="97" spans="2:10" x14ac:dyDescent="0.3">
      <c r="B97" s="1" t="s">
        <v>247</v>
      </c>
      <c r="C97" s="11" t="s">
        <v>22</v>
      </c>
      <c r="D97" s="13">
        <v>369937</v>
      </c>
      <c r="E97" s="56"/>
      <c r="F97" s="13">
        <v>0</v>
      </c>
      <c r="G97" s="56"/>
      <c r="H97" s="14">
        <v>0</v>
      </c>
      <c r="J97" s="13" t="s">
        <v>414</v>
      </c>
    </row>
    <row r="98" spans="2:10" x14ac:dyDescent="0.3">
      <c r="B98" s="1" t="s">
        <v>257</v>
      </c>
      <c r="C98" s="11" t="s">
        <v>33</v>
      </c>
      <c r="D98" s="13">
        <v>234614</v>
      </c>
      <c r="E98" s="56"/>
      <c r="F98" s="13">
        <v>0</v>
      </c>
      <c r="G98" s="56"/>
      <c r="H98" s="14">
        <v>0</v>
      </c>
      <c r="J98" s="13" t="s">
        <v>414</v>
      </c>
    </row>
    <row r="99" spans="2:10" x14ac:dyDescent="0.3">
      <c r="B99" s="1" t="s">
        <v>279</v>
      </c>
      <c r="C99" s="11" t="s">
        <v>39</v>
      </c>
      <c r="D99" s="13">
        <v>340256</v>
      </c>
      <c r="E99" s="56"/>
      <c r="F99" s="13">
        <v>0</v>
      </c>
      <c r="G99" s="56"/>
      <c r="H99" s="14">
        <v>0</v>
      </c>
      <c r="J99" s="13" t="s">
        <v>414</v>
      </c>
    </row>
    <row r="100" spans="2:10" x14ac:dyDescent="0.3">
      <c r="B100" s="1" t="s">
        <v>388</v>
      </c>
      <c r="C100" s="11" t="s">
        <v>387</v>
      </c>
      <c r="D100" s="13">
        <v>227603</v>
      </c>
      <c r="E100" s="56"/>
      <c r="F100" s="13">
        <v>0</v>
      </c>
      <c r="G100" s="56"/>
      <c r="H100" s="14">
        <v>0</v>
      </c>
      <c r="J100" s="13" t="s">
        <v>414</v>
      </c>
    </row>
    <row r="101" spans="2:10" x14ac:dyDescent="0.3">
      <c r="B101" s="1" t="s">
        <v>225</v>
      </c>
      <c r="C101" s="11" t="s">
        <v>45</v>
      </c>
      <c r="D101" s="13">
        <v>309685</v>
      </c>
      <c r="E101" s="56"/>
      <c r="F101" s="13">
        <v>0</v>
      </c>
      <c r="G101" s="56"/>
      <c r="H101" s="14">
        <v>0</v>
      </c>
      <c r="J101" s="13" t="s">
        <v>414</v>
      </c>
    </row>
    <row r="102" spans="2:10" x14ac:dyDescent="0.3">
      <c r="B102" s="1" t="s">
        <v>206</v>
      </c>
      <c r="C102" s="11" t="s">
        <v>63</v>
      </c>
      <c r="D102" s="13">
        <v>313706</v>
      </c>
      <c r="E102" s="56"/>
      <c r="F102" s="13">
        <v>0</v>
      </c>
      <c r="G102" s="56"/>
      <c r="H102" s="14">
        <v>0</v>
      </c>
      <c r="J102" s="13" t="s">
        <v>414</v>
      </c>
    </row>
    <row r="103" spans="2:10" x14ac:dyDescent="0.3">
      <c r="B103" s="1" t="s">
        <v>211</v>
      </c>
      <c r="C103" s="11" t="s">
        <v>83</v>
      </c>
      <c r="D103" s="13">
        <v>310626</v>
      </c>
      <c r="E103" s="56"/>
      <c r="F103" s="13">
        <v>0</v>
      </c>
      <c r="G103" s="56"/>
      <c r="H103" s="14">
        <v>0</v>
      </c>
      <c r="J103" s="13" t="s">
        <v>414</v>
      </c>
    </row>
    <row r="104" spans="2:10" x14ac:dyDescent="0.3">
      <c r="B104" s="1" t="s">
        <v>260</v>
      </c>
      <c r="C104" s="11" t="s">
        <v>89</v>
      </c>
      <c r="D104" s="13">
        <v>313613</v>
      </c>
      <c r="E104" s="56"/>
      <c r="F104" s="13">
        <v>0</v>
      </c>
      <c r="G104" s="56"/>
      <c r="H104" s="14">
        <v>0</v>
      </c>
      <c r="J104" s="13" t="s">
        <v>414</v>
      </c>
    </row>
    <row r="105" spans="2:10" x14ac:dyDescent="0.3">
      <c r="B105" s="1" t="s">
        <v>221</v>
      </c>
      <c r="C105" s="11" t="s">
        <v>97</v>
      </c>
      <c r="D105" s="13">
        <v>244426</v>
      </c>
      <c r="E105" s="56"/>
      <c r="F105" s="13">
        <v>0</v>
      </c>
      <c r="G105" s="56"/>
      <c r="H105" s="14">
        <v>0</v>
      </c>
      <c r="J105" s="13" t="s">
        <v>414</v>
      </c>
    </row>
    <row r="106" spans="2:10" ht="14.4" thickBot="1" x14ac:dyDescent="0.35"/>
    <row r="107" spans="2:10" x14ac:dyDescent="0.3">
      <c r="C107" s="17" t="s">
        <v>129</v>
      </c>
      <c r="D107" s="18"/>
      <c r="E107" s="94"/>
      <c r="F107" s="73">
        <v>1</v>
      </c>
      <c r="G107" s="57"/>
      <c r="H107" s="53">
        <v>6.254123812889123E-2</v>
      </c>
      <c r="J107" s="73">
        <v>46288.777777777781</v>
      </c>
    </row>
    <row r="108" spans="2:10" x14ac:dyDescent="0.3">
      <c r="C108" s="20" t="s">
        <v>130</v>
      </c>
      <c r="D108" s="21"/>
      <c r="E108" s="94"/>
      <c r="F108" s="13">
        <v>2</v>
      </c>
      <c r="G108" s="57"/>
      <c r="H108" s="14">
        <v>0.40508816081897414</v>
      </c>
      <c r="J108" s="13">
        <v>192691.125</v>
      </c>
    </row>
    <row r="109" spans="2:10" ht="14.4" thickBot="1" x14ac:dyDescent="0.35">
      <c r="C109" s="23" t="s">
        <v>131</v>
      </c>
      <c r="D109" s="24"/>
      <c r="E109" s="94"/>
      <c r="F109" s="109">
        <v>17</v>
      </c>
      <c r="G109" s="57"/>
      <c r="H109" s="58">
        <v>2.1603508409765748</v>
      </c>
      <c r="J109" s="109">
        <v>1598945</v>
      </c>
    </row>
    <row r="111" spans="2:10" x14ac:dyDescent="0.3">
      <c r="B111" s="1" t="s">
        <v>282</v>
      </c>
      <c r="C111" s="113" t="s">
        <v>28</v>
      </c>
      <c r="D111" s="114">
        <v>219477</v>
      </c>
      <c r="E111" s="56"/>
      <c r="F111" s="114">
        <v>4</v>
      </c>
      <c r="G111" s="56"/>
      <c r="H111" s="115">
        <v>1.8225144320361586</v>
      </c>
      <c r="J111" s="114">
        <v>54869.25</v>
      </c>
    </row>
    <row r="113" spans="3:4" x14ac:dyDescent="0.3">
      <c r="C113" s="2" t="s">
        <v>335</v>
      </c>
    </row>
    <row r="114" spans="3:4" x14ac:dyDescent="0.3">
      <c r="C114" s="1" t="s">
        <v>337</v>
      </c>
    </row>
    <row r="116" spans="3:4" x14ac:dyDescent="0.3">
      <c r="C116" s="2" t="s">
        <v>338</v>
      </c>
    </row>
    <row r="117" spans="3:4" x14ac:dyDescent="0.3">
      <c r="C117" s="6" t="s">
        <v>110</v>
      </c>
      <c r="D117" s="7" t="s">
        <v>374</v>
      </c>
    </row>
  </sheetData>
  <autoFilter ref="A5:J105" xr:uid="{00000000-0001-0000-1300-000000000000}">
    <sortState xmlns:xlrd2="http://schemas.microsoft.com/office/spreadsheetml/2017/richdata2" ref="A6:J105">
      <sortCondition descending="1" ref="H5:H105"/>
    </sortState>
  </autoFilter>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M120"/>
  <sheetViews>
    <sheetView showGridLines="0" workbookViewId="0"/>
  </sheetViews>
  <sheetFormatPr defaultRowHeight="13.8" x14ac:dyDescent="0.3"/>
  <cols>
    <col min="1" max="1" width="8.88671875" style="1"/>
    <col min="2" max="2" width="8.88671875" style="1" hidden="1" customWidth="1"/>
    <col min="3" max="3" width="25.88671875" style="2" bestFit="1" customWidth="1"/>
    <col min="4" max="4" width="17" style="7" bestFit="1" customWidth="1"/>
    <col min="5" max="5" width="1.109375" style="7" customWidth="1"/>
    <col min="6" max="7" width="12.6640625" style="35" customWidth="1"/>
    <col min="8" max="8" width="1.109375" style="35" customWidth="1"/>
    <col min="9" max="10" width="15.109375" style="1" customWidth="1"/>
    <col min="11" max="11" width="1.109375" style="1" customWidth="1"/>
    <col min="12" max="12" width="12.44140625" style="1" customWidth="1"/>
    <col min="13" max="13" width="13.21875" style="1" customWidth="1"/>
    <col min="14" max="16384" width="8.88671875" style="1"/>
  </cols>
  <sheetData>
    <row r="1" spans="2:13" ht="15.6" x14ac:dyDescent="0.3">
      <c r="C1" s="45" t="s">
        <v>126</v>
      </c>
    </row>
    <row r="2" spans="2:13" ht="14.4" thickBot="1" x14ac:dyDescent="0.35">
      <c r="F2" s="103" t="s">
        <v>320</v>
      </c>
      <c r="G2" s="104"/>
      <c r="H2" s="105"/>
      <c r="I2" s="97" t="s">
        <v>321</v>
      </c>
      <c r="J2" s="97"/>
      <c r="L2" s="97" t="s">
        <v>322</v>
      </c>
      <c r="M2" s="97"/>
    </row>
    <row r="3" spans="2:13" s="2" customFormat="1" x14ac:dyDescent="0.3">
      <c r="C3" s="9" t="s">
        <v>0</v>
      </c>
      <c r="D3" s="10" t="s">
        <v>1</v>
      </c>
      <c r="E3" s="8"/>
      <c r="F3" s="75" t="s">
        <v>155</v>
      </c>
      <c r="G3" s="75" t="s">
        <v>323</v>
      </c>
      <c r="H3" s="55"/>
      <c r="I3" s="75" t="s">
        <v>155</v>
      </c>
      <c r="J3" s="75" t="s">
        <v>323</v>
      </c>
      <c r="K3" s="6"/>
      <c r="L3" s="75" t="s">
        <v>155</v>
      </c>
      <c r="M3" s="75" t="s">
        <v>323</v>
      </c>
    </row>
    <row r="4" spans="2:13" s="2" customFormat="1" hidden="1" x14ac:dyDescent="0.3">
      <c r="D4" s="8"/>
      <c r="E4" s="8"/>
      <c r="F4" s="1" t="s">
        <v>181</v>
      </c>
      <c r="G4" s="1" t="s">
        <v>182</v>
      </c>
      <c r="H4" s="1"/>
      <c r="I4" s="82"/>
      <c r="J4" s="83"/>
    </row>
    <row r="5" spans="2:13" s="2" customFormat="1" x14ac:dyDescent="0.3">
      <c r="D5" s="8"/>
      <c r="E5" s="8"/>
      <c r="F5" s="60"/>
      <c r="G5" s="60"/>
      <c r="H5" s="60"/>
      <c r="I5" s="82"/>
      <c r="J5" s="83"/>
    </row>
    <row r="6" spans="2:13" x14ac:dyDescent="0.3">
      <c r="B6" s="1" t="s">
        <v>242</v>
      </c>
      <c r="C6" s="11" t="s">
        <v>95</v>
      </c>
      <c r="D6" s="13">
        <v>698878</v>
      </c>
      <c r="E6" s="56"/>
      <c r="F6" s="13">
        <v>1639.84</v>
      </c>
      <c r="G6" s="13">
        <v>4.3499999999999996</v>
      </c>
      <c r="H6" s="56"/>
      <c r="I6" s="146">
        <v>23.463894985963211</v>
      </c>
      <c r="J6" s="15">
        <v>0.62242623176004963</v>
      </c>
      <c r="L6" s="13">
        <v>426.18670114157482</v>
      </c>
      <c r="M6" s="13">
        <v>160661.6091954023</v>
      </c>
    </row>
    <row r="7" spans="2:13" x14ac:dyDescent="0.3">
      <c r="B7" s="1" t="s">
        <v>238</v>
      </c>
      <c r="C7" s="11" t="s">
        <v>42</v>
      </c>
      <c r="D7" s="13">
        <v>323475</v>
      </c>
      <c r="E7" s="56"/>
      <c r="F7" s="13">
        <v>494.66</v>
      </c>
      <c r="G7" s="13">
        <v>113.24</v>
      </c>
      <c r="H7" s="56"/>
      <c r="I7" s="28">
        <v>15.292062756008967</v>
      </c>
      <c r="J7" s="15">
        <v>35.007342143906023</v>
      </c>
      <c r="L7" s="13">
        <v>653.93401528322477</v>
      </c>
      <c r="M7" s="13">
        <v>2856.5436241610741</v>
      </c>
    </row>
    <row r="8" spans="2:13" x14ac:dyDescent="0.3">
      <c r="B8" s="1" t="s">
        <v>279</v>
      </c>
      <c r="C8" s="11" t="s">
        <v>39</v>
      </c>
      <c r="D8" s="13">
        <v>340256</v>
      </c>
      <c r="E8" s="56"/>
      <c r="F8" s="13">
        <v>308</v>
      </c>
      <c r="G8" s="13">
        <v>0</v>
      </c>
      <c r="H8" s="56"/>
      <c r="I8" s="28">
        <v>9.0520078999341678</v>
      </c>
      <c r="J8" s="15">
        <v>0</v>
      </c>
      <c r="L8" s="13">
        <v>1104.7272727272727</v>
      </c>
      <c r="M8" s="13" t="s">
        <v>414</v>
      </c>
    </row>
    <row r="9" spans="2:13" x14ac:dyDescent="0.3">
      <c r="B9" s="1" t="s">
        <v>214</v>
      </c>
      <c r="C9" s="11" t="s">
        <v>90</v>
      </c>
      <c r="D9" s="13">
        <v>391710</v>
      </c>
      <c r="E9" s="56"/>
      <c r="F9" s="13">
        <v>201</v>
      </c>
      <c r="G9" s="13">
        <v>3</v>
      </c>
      <c r="H9" s="56"/>
      <c r="I9" s="28">
        <v>5.1313471701003293</v>
      </c>
      <c r="J9" s="15">
        <v>0.76587271195527296</v>
      </c>
      <c r="L9" s="13">
        <v>1948.8059701492537</v>
      </c>
      <c r="M9" s="13">
        <v>130570</v>
      </c>
    </row>
    <row r="10" spans="2:13" x14ac:dyDescent="0.3">
      <c r="B10" s="1" t="s">
        <v>253</v>
      </c>
      <c r="C10" s="11" t="s">
        <v>27</v>
      </c>
      <c r="D10" s="13">
        <v>737871</v>
      </c>
      <c r="E10" s="56"/>
      <c r="F10" s="13">
        <v>348</v>
      </c>
      <c r="G10" s="13">
        <v>0</v>
      </c>
      <c r="H10" s="56"/>
      <c r="I10" s="28">
        <v>4.7162715433998628</v>
      </c>
      <c r="J10" s="15">
        <v>0</v>
      </c>
      <c r="L10" s="13">
        <v>2120.3189655172414</v>
      </c>
      <c r="M10" s="13" t="s">
        <v>414</v>
      </c>
    </row>
    <row r="11" spans="2:13" x14ac:dyDescent="0.3">
      <c r="B11" s="1" t="s">
        <v>237</v>
      </c>
      <c r="C11" s="11" t="s">
        <v>59</v>
      </c>
      <c r="D11" s="13">
        <v>434200</v>
      </c>
      <c r="E11" s="56"/>
      <c r="F11" s="13">
        <v>204</v>
      </c>
      <c r="G11" s="13">
        <v>63</v>
      </c>
      <c r="H11" s="56"/>
      <c r="I11" s="28">
        <v>4.6982957162597883</v>
      </c>
      <c r="J11" s="15">
        <v>14.509442653155228</v>
      </c>
      <c r="L11" s="13">
        <v>2128.4313725490197</v>
      </c>
      <c r="M11" s="13">
        <v>6892.063492063492</v>
      </c>
    </row>
    <row r="12" spans="2:13" x14ac:dyDescent="0.3">
      <c r="B12" s="1" t="s">
        <v>232</v>
      </c>
      <c r="C12" s="11" t="s">
        <v>4</v>
      </c>
      <c r="D12" s="13">
        <v>288464</v>
      </c>
      <c r="E12" s="56"/>
      <c r="F12" s="13">
        <v>135</v>
      </c>
      <c r="G12" s="13">
        <v>0</v>
      </c>
      <c r="H12" s="56"/>
      <c r="I12" s="28">
        <v>4.6799600643407837</v>
      </c>
      <c r="J12" s="15">
        <v>0</v>
      </c>
      <c r="L12" s="13">
        <v>2136.7703703703705</v>
      </c>
      <c r="M12" s="13" t="s">
        <v>414</v>
      </c>
    </row>
    <row r="13" spans="2:13" x14ac:dyDescent="0.3">
      <c r="B13" s="1" t="s">
        <v>216</v>
      </c>
      <c r="C13" s="11" t="s">
        <v>87</v>
      </c>
      <c r="D13" s="13">
        <v>310625</v>
      </c>
      <c r="E13" s="56"/>
      <c r="F13" s="13">
        <v>133</v>
      </c>
      <c r="G13" s="13">
        <v>0</v>
      </c>
      <c r="H13" s="56"/>
      <c r="I13" s="28">
        <v>4.2816901408450709</v>
      </c>
      <c r="J13" s="15">
        <v>0</v>
      </c>
      <c r="L13" s="13">
        <v>2335.5263157894738</v>
      </c>
      <c r="M13" s="13" t="s">
        <v>414</v>
      </c>
    </row>
    <row r="14" spans="2:13" x14ac:dyDescent="0.3">
      <c r="B14" s="1" t="s">
        <v>273</v>
      </c>
      <c r="C14" s="11" t="s">
        <v>176</v>
      </c>
      <c r="D14" s="13">
        <v>222654</v>
      </c>
      <c r="E14" s="56"/>
      <c r="F14" s="13">
        <v>85</v>
      </c>
      <c r="G14" s="13">
        <v>0</v>
      </c>
      <c r="H14" s="56"/>
      <c r="I14" s="28">
        <v>3.8175824373242788</v>
      </c>
      <c r="J14" s="15">
        <v>0</v>
      </c>
      <c r="L14" s="13">
        <v>2619.4588235294118</v>
      </c>
      <c r="M14" s="13" t="s">
        <v>414</v>
      </c>
    </row>
    <row r="15" spans="2:13" x14ac:dyDescent="0.3">
      <c r="B15" s="1" t="s">
        <v>174</v>
      </c>
      <c r="C15" s="11" t="s">
        <v>49</v>
      </c>
      <c r="D15" s="13">
        <v>286381</v>
      </c>
      <c r="E15" s="56"/>
      <c r="F15" s="13">
        <v>104.9</v>
      </c>
      <c r="G15" s="13">
        <v>7.4</v>
      </c>
      <c r="H15" s="56"/>
      <c r="I15" s="28">
        <v>3.6629525003404559</v>
      </c>
      <c r="J15" s="15">
        <v>2.5839703052925995</v>
      </c>
      <c r="L15" s="13">
        <v>2730.0381315538607</v>
      </c>
      <c r="M15" s="13">
        <v>38700.135135135133</v>
      </c>
    </row>
    <row r="16" spans="2:13" x14ac:dyDescent="0.3">
      <c r="B16" s="1" t="s">
        <v>251</v>
      </c>
      <c r="C16" s="11" t="s">
        <v>73</v>
      </c>
      <c r="D16" s="13">
        <v>289490</v>
      </c>
      <c r="E16" s="56"/>
      <c r="F16" s="13">
        <v>100.5</v>
      </c>
      <c r="G16" s="13">
        <v>25.27</v>
      </c>
      <c r="H16" s="56"/>
      <c r="I16" s="28">
        <v>3.471622508549518</v>
      </c>
      <c r="J16" s="15">
        <v>8.7291443573180434</v>
      </c>
      <c r="L16" s="13">
        <v>2880.4975124378111</v>
      </c>
      <c r="M16" s="13">
        <v>11455.876533438861</v>
      </c>
    </row>
    <row r="17" spans="2:13" x14ac:dyDescent="0.3">
      <c r="B17" s="1" t="s">
        <v>266</v>
      </c>
      <c r="C17" s="11" t="s">
        <v>23</v>
      </c>
      <c r="D17" s="13">
        <v>482560</v>
      </c>
      <c r="E17" s="56"/>
      <c r="F17" s="13">
        <v>156</v>
      </c>
      <c r="G17" s="13">
        <v>127</v>
      </c>
      <c r="H17" s="56"/>
      <c r="I17" s="28">
        <v>3.2327586206896552</v>
      </c>
      <c r="J17" s="15">
        <v>26.317970822281165</v>
      </c>
      <c r="L17" s="13">
        <v>3093.3333333333335</v>
      </c>
      <c r="M17" s="13">
        <v>3799.6850393700788</v>
      </c>
    </row>
    <row r="18" spans="2:13" x14ac:dyDescent="0.3">
      <c r="B18" s="1" t="s">
        <v>221</v>
      </c>
      <c r="C18" s="11" t="s">
        <v>97</v>
      </c>
      <c r="D18" s="13">
        <v>244426</v>
      </c>
      <c r="E18" s="56"/>
      <c r="F18" s="13">
        <v>79</v>
      </c>
      <c r="G18" s="13">
        <v>0</v>
      </c>
      <c r="H18" s="56"/>
      <c r="I18" s="28">
        <v>3.2320620555914674</v>
      </c>
      <c r="J18" s="15">
        <v>0</v>
      </c>
      <c r="L18" s="13">
        <v>3094</v>
      </c>
      <c r="M18" s="13" t="s">
        <v>414</v>
      </c>
    </row>
    <row r="19" spans="2:13" x14ac:dyDescent="0.3">
      <c r="B19" s="1" t="s">
        <v>272</v>
      </c>
      <c r="C19" s="11" t="s">
        <v>12</v>
      </c>
      <c r="D19" s="13">
        <v>227382</v>
      </c>
      <c r="E19" s="56"/>
      <c r="F19" s="13">
        <v>70</v>
      </c>
      <c r="G19" s="13">
        <v>60</v>
      </c>
      <c r="H19" s="56"/>
      <c r="I19" s="28">
        <v>3.0785198476572462</v>
      </c>
      <c r="J19" s="15">
        <v>26.387312979919251</v>
      </c>
      <c r="L19" s="13">
        <v>3248.3142857142857</v>
      </c>
      <c r="M19" s="13">
        <v>3789.7</v>
      </c>
    </row>
    <row r="20" spans="2:13" x14ac:dyDescent="0.3">
      <c r="B20" s="1" t="s">
        <v>271</v>
      </c>
      <c r="C20" s="11" t="s">
        <v>8</v>
      </c>
      <c r="D20" s="13">
        <v>391470</v>
      </c>
      <c r="E20" s="56"/>
      <c r="F20" s="13">
        <v>120</v>
      </c>
      <c r="G20" s="13">
        <v>32</v>
      </c>
      <c r="H20" s="56"/>
      <c r="I20" s="28">
        <v>3.0653689937926281</v>
      </c>
      <c r="J20" s="15">
        <v>8.1743173167803409</v>
      </c>
      <c r="L20" s="13">
        <v>3262.25</v>
      </c>
      <c r="M20" s="13">
        <v>12233.4375</v>
      </c>
    </row>
    <row r="21" spans="2:13" x14ac:dyDescent="0.3">
      <c r="B21" s="1" t="s">
        <v>217</v>
      </c>
      <c r="C21" s="11" t="s">
        <v>75</v>
      </c>
      <c r="D21" s="13">
        <v>483074</v>
      </c>
      <c r="E21" s="56"/>
      <c r="F21" s="13">
        <v>144.5</v>
      </c>
      <c r="G21" s="13">
        <v>106.5</v>
      </c>
      <c r="H21" s="56"/>
      <c r="I21" s="28">
        <v>2.9912601381982884</v>
      </c>
      <c r="J21" s="15">
        <v>22.046311745198459</v>
      </c>
      <c r="L21" s="13">
        <v>3343.0726643598614</v>
      </c>
      <c r="M21" s="13">
        <v>4535.9061032863847</v>
      </c>
    </row>
    <row r="22" spans="2:13" x14ac:dyDescent="0.3">
      <c r="B22" s="1" t="s">
        <v>254</v>
      </c>
      <c r="C22" s="11" t="s">
        <v>60</v>
      </c>
      <c r="D22" s="13">
        <v>719552</v>
      </c>
      <c r="E22" s="56"/>
      <c r="F22" s="13">
        <v>211.5</v>
      </c>
      <c r="G22" s="13">
        <v>100</v>
      </c>
      <c r="H22" s="56"/>
      <c r="I22" s="28">
        <v>2.9393289157698126</v>
      </c>
      <c r="J22" s="15">
        <v>13.897536244774527</v>
      </c>
      <c r="L22" s="13">
        <v>3402.1371158392435</v>
      </c>
      <c r="M22" s="13">
        <v>7195.52</v>
      </c>
    </row>
    <row r="23" spans="2:13" x14ac:dyDescent="0.3">
      <c r="B23" s="1" t="s">
        <v>267</v>
      </c>
      <c r="C23" s="11" t="s">
        <v>24</v>
      </c>
      <c r="D23" s="13">
        <v>872090</v>
      </c>
      <c r="E23" s="56"/>
      <c r="F23" s="13">
        <v>252.94</v>
      </c>
      <c r="G23" s="13">
        <v>54</v>
      </c>
      <c r="H23" s="56"/>
      <c r="I23" s="28">
        <v>2.9003887213475674</v>
      </c>
      <c r="J23" s="15">
        <v>6.1920214656744141</v>
      </c>
      <c r="L23" s="13">
        <v>3447.8137107614452</v>
      </c>
      <c r="M23" s="13">
        <v>16149.814814814816</v>
      </c>
    </row>
    <row r="24" spans="2:13" x14ac:dyDescent="0.3">
      <c r="B24" s="1" t="s">
        <v>239</v>
      </c>
      <c r="C24" s="11" t="s">
        <v>91</v>
      </c>
      <c r="D24" s="13">
        <v>266422</v>
      </c>
      <c r="E24" s="56"/>
      <c r="F24" s="13">
        <v>71</v>
      </c>
      <c r="G24" s="13">
        <v>9</v>
      </c>
      <c r="H24" s="56"/>
      <c r="I24" s="28">
        <v>2.6649450871174301</v>
      </c>
      <c r="J24" s="15">
        <v>3.3780994062051932</v>
      </c>
      <c r="L24" s="13">
        <v>3752.4225352112676</v>
      </c>
      <c r="M24" s="13">
        <v>29602.444444444445</v>
      </c>
    </row>
    <row r="25" spans="2:13" x14ac:dyDescent="0.3">
      <c r="B25" s="1" t="s">
        <v>198</v>
      </c>
      <c r="C25" s="11" t="s">
        <v>69</v>
      </c>
      <c r="D25" s="13">
        <v>312834</v>
      </c>
      <c r="E25" s="56"/>
      <c r="F25" s="13">
        <v>83</v>
      </c>
      <c r="G25" s="13">
        <v>6</v>
      </c>
      <c r="H25" s="56"/>
      <c r="I25" s="28">
        <v>2.6531642979982992</v>
      </c>
      <c r="J25" s="15">
        <v>1.9179500949385297</v>
      </c>
      <c r="L25" s="13">
        <v>3769.0843373493976</v>
      </c>
      <c r="M25" s="13">
        <v>52139</v>
      </c>
    </row>
    <row r="26" spans="2:13" x14ac:dyDescent="0.3">
      <c r="B26" s="1" t="s">
        <v>168</v>
      </c>
      <c r="C26" s="11" t="s">
        <v>68</v>
      </c>
      <c r="D26" s="13">
        <v>493794</v>
      </c>
      <c r="E26" s="56"/>
      <c r="F26" s="13">
        <v>125</v>
      </c>
      <c r="G26" s="13">
        <v>28</v>
      </c>
      <c r="H26" s="56"/>
      <c r="I26" s="28">
        <v>2.5314199848519832</v>
      </c>
      <c r="J26" s="15">
        <v>5.6703807660684413</v>
      </c>
      <c r="L26" s="13">
        <v>3950.3519999999999</v>
      </c>
      <c r="M26" s="13">
        <v>17635.5</v>
      </c>
    </row>
    <row r="27" spans="2:13" x14ac:dyDescent="0.3">
      <c r="B27" s="1" t="s">
        <v>219</v>
      </c>
      <c r="C27" s="11" t="s">
        <v>36</v>
      </c>
      <c r="D27" s="13">
        <v>278380</v>
      </c>
      <c r="E27" s="56"/>
      <c r="F27" s="13">
        <v>69</v>
      </c>
      <c r="G27" s="13">
        <v>0</v>
      </c>
      <c r="H27" s="56"/>
      <c r="I27" s="28">
        <v>2.4786263380990015</v>
      </c>
      <c r="J27" s="15">
        <v>0</v>
      </c>
      <c r="L27" s="13">
        <v>4034.4927536231885</v>
      </c>
      <c r="M27" s="13" t="s">
        <v>414</v>
      </c>
    </row>
    <row r="28" spans="2:13" x14ac:dyDescent="0.3">
      <c r="B28" s="1" t="s">
        <v>249</v>
      </c>
      <c r="C28" s="11" t="s">
        <v>54</v>
      </c>
      <c r="D28" s="13">
        <v>270742</v>
      </c>
      <c r="E28" s="56"/>
      <c r="F28" s="13">
        <v>67</v>
      </c>
      <c r="G28" s="13">
        <v>21</v>
      </c>
      <c r="H28" s="56"/>
      <c r="I28" s="28">
        <v>2.4746806923196254</v>
      </c>
      <c r="J28" s="15">
        <v>7.7564618714495728</v>
      </c>
      <c r="L28" s="13">
        <v>4040.9253731343283</v>
      </c>
      <c r="M28" s="13">
        <v>12892.476190476191</v>
      </c>
    </row>
    <row r="29" spans="2:13" x14ac:dyDescent="0.3">
      <c r="B29" s="1" t="s">
        <v>243</v>
      </c>
      <c r="C29" s="11" t="s">
        <v>65</v>
      </c>
      <c r="D29" s="13">
        <v>283177</v>
      </c>
      <c r="E29" s="56"/>
      <c r="F29" s="13">
        <v>70</v>
      </c>
      <c r="G29" s="13">
        <v>55</v>
      </c>
      <c r="H29" s="56"/>
      <c r="I29" s="28">
        <v>2.4719521712568464</v>
      </c>
      <c r="J29" s="15">
        <v>19.422481345589507</v>
      </c>
      <c r="L29" s="13">
        <v>4045.3857142857141</v>
      </c>
      <c r="M29" s="13">
        <v>5148.6727272727276</v>
      </c>
    </row>
    <row r="30" spans="2:13" x14ac:dyDescent="0.3">
      <c r="B30" s="1" t="s">
        <v>205</v>
      </c>
      <c r="C30" s="52" t="s">
        <v>143</v>
      </c>
      <c r="D30" s="13">
        <v>631154</v>
      </c>
      <c r="E30" s="56"/>
      <c r="F30" s="13">
        <v>150</v>
      </c>
      <c r="G30" s="13">
        <v>0</v>
      </c>
      <c r="H30" s="56"/>
      <c r="I30" s="28">
        <v>2.3765990550642155</v>
      </c>
      <c r="J30" s="15">
        <v>0</v>
      </c>
      <c r="L30" s="13">
        <v>4207.6933333333336</v>
      </c>
      <c r="M30" s="13" t="s">
        <v>414</v>
      </c>
    </row>
    <row r="31" spans="2:13" x14ac:dyDescent="0.3">
      <c r="B31" s="1" t="s">
        <v>202</v>
      </c>
      <c r="C31" s="11" t="s">
        <v>94</v>
      </c>
      <c r="D31" s="13">
        <v>461744</v>
      </c>
      <c r="E31" s="56"/>
      <c r="F31" s="13">
        <v>107</v>
      </c>
      <c r="G31" s="13">
        <v>44</v>
      </c>
      <c r="H31" s="56"/>
      <c r="I31" s="28">
        <v>2.3173013617935481</v>
      </c>
      <c r="J31" s="15">
        <v>9.5290897120482345</v>
      </c>
      <c r="L31" s="13">
        <v>4315.3644859813085</v>
      </c>
      <c r="M31" s="13">
        <v>10494.181818181818</v>
      </c>
    </row>
    <row r="32" spans="2:13" x14ac:dyDescent="0.3">
      <c r="B32" s="1" t="s">
        <v>265</v>
      </c>
      <c r="C32" s="11" t="s">
        <v>79</v>
      </c>
      <c r="D32" s="13">
        <v>1445114</v>
      </c>
      <c r="E32" s="56"/>
      <c r="F32" s="13">
        <v>324</v>
      </c>
      <c r="G32" s="13">
        <v>91.7</v>
      </c>
      <c r="H32" s="56"/>
      <c r="I32" s="28">
        <v>2.2420376523928218</v>
      </c>
      <c r="J32" s="15">
        <v>6.3455201458154855</v>
      </c>
      <c r="L32" s="13">
        <v>4460.2283950617284</v>
      </c>
      <c r="M32" s="13">
        <v>15759.149400218103</v>
      </c>
    </row>
    <row r="33" spans="2:13" x14ac:dyDescent="0.3">
      <c r="B33" s="1" t="s">
        <v>240</v>
      </c>
      <c r="C33" s="11" t="s">
        <v>6</v>
      </c>
      <c r="D33" s="13">
        <v>245695</v>
      </c>
      <c r="E33" s="56"/>
      <c r="F33" s="13">
        <v>55</v>
      </c>
      <c r="G33" s="13">
        <v>34</v>
      </c>
      <c r="H33" s="56"/>
      <c r="I33" s="28">
        <v>2.2385477929953805</v>
      </c>
      <c r="J33" s="15">
        <v>13.838295447607805</v>
      </c>
      <c r="L33" s="13">
        <v>4467.181818181818</v>
      </c>
      <c r="M33" s="13">
        <v>7226.3235294117649</v>
      </c>
    </row>
    <row r="34" spans="2:13" x14ac:dyDescent="0.3">
      <c r="B34" s="1" t="s">
        <v>261</v>
      </c>
      <c r="C34" s="11" t="s">
        <v>7</v>
      </c>
      <c r="D34" s="13">
        <v>518472</v>
      </c>
      <c r="E34" s="56"/>
      <c r="F34" s="13">
        <v>114</v>
      </c>
      <c r="G34" s="13">
        <v>0</v>
      </c>
      <c r="H34" s="56"/>
      <c r="I34" s="28">
        <v>2.198768689533861</v>
      </c>
      <c r="J34" s="15">
        <v>0</v>
      </c>
      <c r="L34" s="13">
        <v>4548</v>
      </c>
      <c r="M34" s="13" t="s">
        <v>414</v>
      </c>
    </row>
    <row r="35" spans="2:13" x14ac:dyDescent="0.3">
      <c r="B35" s="1" t="s">
        <v>284</v>
      </c>
      <c r="C35" s="11" t="s">
        <v>46</v>
      </c>
      <c r="D35" s="13">
        <v>522525</v>
      </c>
      <c r="E35" s="56"/>
      <c r="F35" s="13">
        <v>111.63</v>
      </c>
      <c r="G35" s="13">
        <v>128</v>
      </c>
      <c r="H35" s="56"/>
      <c r="I35" s="28">
        <v>2.1363571120998994</v>
      </c>
      <c r="J35" s="15">
        <v>24.496435577245109</v>
      </c>
      <c r="L35" s="13">
        <v>4680.865358774523</v>
      </c>
      <c r="M35" s="13">
        <v>4082.2265625</v>
      </c>
    </row>
    <row r="36" spans="2:13" x14ac:dyDescent="0.3">
      <c r="B36" s="1" t="s">
        <v>169</v>
      </c>
      <c r="C36" s="11" t="s">
        <v>17</v>
      </c>
      <c r="D36" s="13">
        <v>1170986</v>
      </c>
      <c r="E36" s="56"/>
      <c r="F36" s="13">
        <v>244.2</v>
      </c>
      <c r="G36" s="13">
        <v>106.7</v>
      </c>
      <c r="H36" s="56"/>
      <c r="I36" s="28">
        <v>2.0854220289567937</v>
      </c>
      <c r="J36" s="15">
        <v>9.1119791355319357</v>
      </c>
      <c r="L36" s="13">
        <v>4795.1924651924655</v>
      </c>
      <c r="M36" s="13">
        <v>10974.564198687909</v>
      </c>
    </row>
    <row r="37" spans="2:13" x14ac:dyDescent="0.3">
      <c r="B37" s="1" t="s">
        <v>286</v>
      </c>
      <c r="C37" s="11" t="s">
        <v>29</v>
      </c>
      <c r="D37" s="13">
        <v>633883</v>
      </c>
      <c r="E37" s="56"/>
      <c r="F37" s="13">
        <v>132</v>
      </c>
      <c r="G37" s="13">
        <v>3</v>
      </c>
      <c r="H37" s="56"/>
      <c r="I37" s="28">
        <v>2.0824032195215838</v>
      </c>
      <c r="J37" s="15">
        <v>0.4732734589821781</v>
      </c>
      <c r="L37" s="13">
        <v>4802.143939393939</v>
      </c>
      <c r="M37" s="13">
        <v>211294.33333333334</v>
      </c>
    </row>
    <row r="38" spans="2:13" x14ac:dyDescent="0.3">
      <c r="B38" s="1" t="s">
        <v>215</v>
      </c>
      <c r="C38" s="11" t="s">
        <v>128</v>
      </c>
      <c r="D38" s="13">
        <v>232315</v>
      </c>
      <c r="E38" s="56"/>
      <c r="F38" s="13">
        <v>47.5</v>
      </c>
      <c r="G38" s="13">
        <v>108</v>
      </c>
      <c r="H38" s="56"/>
      <c r="I38" s="28">
        <v>2.0446376686826078</v>
      </c>
      <c r="J38" s="15">
        <v>46.488603835309817</v>
      </c>
      <c r="L38" s="13">
        <v>4890.8421052631575</v>
      </c>
      <c r="M38" s="13">
        <v>2151.0648148148148</v>
      </c>
    </row>
    <row r="39" spans="2:13" x14ac:dyDescent="0.3">
      <c r="B39" s="1" t="s">
        <v>270</v>
      </c>
      <c r="C39" s="11" t="s">
        <v>50</v>
      </c>
      <c r="D39" s="13">
        <v>460718</v>
      </c>
      <c r="E39" s="56"/>
      <c r="F39" s="13">
        <v>90.4</v>
      </c>
      <c r="G39" s="13">
        <v>20.399999999999999</v>
      </c>
      <c r="H39" s="56"/>
      <c r="I39" s="28">
        <v>1.9621547237138555</v>
      </c>
      <c r="J39" s="15">
        <v>4.4278712791772836</v>
      </c>
      <c r="L39" s="13">
        <v>5096.4380530973449</v>
      </c>
      <c r="M39" s="13">
        <v>22584.215686274511</v>
      </c>
    </row>
    <row r="40" spans="2:13" x14ac:dyDescent="0.3">
      <c r="B40" s="1" t="s">
        <v>250</v>
      </c>
      <c r="C40" s="11" t="s">
        <v>48</v>
      </c>
      <c r="D40" s="13">
        <v>327401</v>
      </c>
      <c r="E40" s="56"/>
      <c r="F40" s="13">
        <v>62.82</v>
      </c>
      <c r="G40" s="13">
        <v>15.96</v>
      </c>
      <c r="H40" s="56"/>
      <c r="I40" s="28">
        <v>1.9187479573978088</v>
      </c>
      <c r="J40" s="15">
        <v>4.8747560331214626</v>
      </c>
      <c r="L40" s="13">
        <v>5211.7319325055714</v>
      </c>
      <c r="M40" s="13">
        <v>20513.847117794485</v>
      </c>
    </row>
    <row r="41" spans="2:13" x14ac:dyDescent="0.3">
      <c r="B41" s="1" t="s">
        <v>262</v>
      </c>
      <c r="C41" s="11" t="s">
        <v>93</v>
      </c>
      <c r="D41" s="13">
        <v>416599</v>
      </c>
      <c r="E41" s="56"/>
      <c r="F41" s="13">
        <v>78.7</v>
      </c>
      <c r="G41" s="13">
        <v>68.7</v>
      </c>
      <c r="H41" s="56"/>
      <c r="I41" s="28">
        <v>1.8891067909428492</v>
      </c>
      <c r="J41" s="15">
        <v>16.490678086121186</v>
      </c>
      <c r="L41" s="13">
        <v>5293.5069885641678</v>
      </c>
      <c r="M41" s="13">
        <v>6064.0320232896647</v>
      </c>
    </row>
    <row r="42" spans="2:13" x14ac:dyDescent="0.3">
      <c r="B42" s="1" t="s">
        <v>257</v>
      </c>
      <c r="C42" s="11" t="s">
        <v>33</v>
      </c>
      <c r="D42" s="13">
        <v>234614</v>
      </c>
      <c r="E42" s="56"/>
      <c r="F42" s="13">
        <v>44.1</v>
      </c>
      <c r="G42" s="13">
        <v>60.370000000000005</v>
      </c>
      <c r="H42" s="56"/>
      <c r="I42" s="28">
        <v>1.8796832243600126</v>
      </c>
      <c r="J42" s="15">
        <v>25.731627268619945</v>
      </c>
      <c r="L42" s="13">
        <v>5320.0453514739229</v>
      </c>
      <c r="M42" s="13">
        <v>3886.2680139141953</v>
      </c>
    </row>
    <row r="43" spans="2:13" x14ac:dyDescent="0.3">
      <c r="B43" s="1" t="s">
        <v>277</v>
      </c>
      <c r="C43" s="11" t="s">
        <v>84</v>
      </c>
      <c r="D43" s="13">
        <v>246948</v>
      </c>
      <c r="E43" s="56"/>
      <c r="F43" s="13">
        <v>45</v>
      </c>
      <c r="G43" s="13">
        <v>230</v>
      </c>
      <c r="H43" s="56"/>
      <c r="I43" s="28">
        <v>1.8222459789105399</v>
      </c>
      <c r="J43" s="15">
        <v>93.137016699872035</v>
      </c>
      <c r="L43" s="13">
        <v>5487.7333333333336</v>
      </c>
      <c r="M43" s="13">
        <v>1073.6869565217391</v>
      </c>
    </row>
    <row r="44" spans="2:13" x14ac:dyDescent="0.3">
      <c r="B44" s="1" t="s">
        <v>246</v>
      </c>
      <c r="C44" s="11" t="s">
        <v>5</v>
      </c>
      <c r="D44" s="13">
        <v>397158</v>
      </c>
      <c r="E44" s="56"/>
      <c r="F44" s="13">
        <v>70.599999999999994</v>
      </c>
      <c r="G44" s="13">
        <v>24.9</v>
      </c>
      <c r="H44" s="56"/>
      <c r="I44" s="28">
        <v>1.7776300615875797</v>
      </c>
      <c r="J44" s="15">
        <v>6.2695451180638431</v>
      </c>
      <c r="L44" s="13">
        <v>5625.4674220963179</v>
      </c>
      <c r="M44" s="13">
        <v>15950.120481927712</v>
      </c>
    </row>
    <row r="45" spans="2:13" x14ac:dyDescent="0.3">
      <c r="B45" s="1" t="s">
        <v>281</v>
      </c>
      <c r="C45" s="11" t="s">
        <v>9</v>
      </c>
      <c r="D45" s="13">
        <v>973671</v>
      </c>
      <c r="E45" s="56"/>
      <c r="F45" s="13">
        <v>165.9</v>
      </c>
      <c r="G45" s="13">
        <v>117.03999999999999</v>
      </c>
      <c r="H45" s="56"/>
      <c r="I45" s="28">
        <v>1.7038609550864718</v>
      </c>
      <c r="J45" s="15">
        <v>12.020487413099495</v>
      </c>
      <c r="L45" s="13">
        <v>5869.0235081374321</v>
      </c>
      <c r="M45" s="13">
        <v>8319.1302118933709</v>
      </c>
    </row>
    <row r="46" spans="2:13" x14ac:dyDescent="0.3">
      <c r="B46" s="1" t="s">
        <v>233</v>
      </c>
      <c r="C46" s="11" t="s">
        <v>16</v>
      </c>
      <c r="D46" s="13">
        <v>279357</v>
      </c>
      <c r="E46" s="56"/>
      <c r="F46" s="13">
        <v>46</v>
      </c>
      <c r="G46" s="13">
        <v>0</v>
      </c>
      <c r="H46" s="56"/>
      <c r="I46" s="28">
        <v>1.646638530625687</v>
      </c>
      <c r="J46" s="15">
        <v>0</v>
      </c>
      <c r="L46" s="13">
        <v>6072.978260869565</v>
      </c>
      <c r="M46" s="13" t="s">
        <v>414</v>
      </c>
    </row>
    <row r="47" spans="2:13" x14ac:dyDescent="0.3">
      <c r="B47" s="1" t="s">
        <v>177</v>
      </c>
      <c r="C47" s="11" t="s">
        <v>67</v>
      </c>
      <c r="D47" s="13">
        <v>712357</v>
      </c>
      <c r="E47" s="56"/>
      <c r="F47" s="13">
        <v>116.33</v>
      </c>
      <c r="G47" s="13">
        <v>7.2</v>
      </c>
      <c r="H47" s="56"/>
      <c r="I47" s="28">
        <v>1.6330295062728377</v>
      </c>
      <c r="J47" s="15">
        <v>1.0107291709072839</v>
      </c>
      <c r="L47" s="13">
        <v>6123.5880684260292</v>
      </c>
      <c r="M47" s="13">
        <v>98938.472222222219</v>
      </c>
    </row>
    <row r="48" spans="2:13" x14ac:dyDescent="0.3">
      <c r="B48" s="1" t="s">
        <v>206</v>
      </c>
      <c r="C48" s="11" t="s">
        <v>63</v>
      </c>
      <c r="D48" s="13">
        <v>313706</v>
      </c>
      <c r="E48" s="56"/>
      <c r="F48" s="13">
        <v>45.5</v>
      </c>
      <c r="G48" s="13">
        <v>0</v>
      </c>
      <c r="H48" s="56"/>
      <c r="I48" s="28">
        <v>1.450402606261914</v>
      </c>
      <c r="J48" s="15">
        <v>0</v>
      </c>
      <c r="L48" s="13">
        <v>6894.6373626373625</v>
      </c>
      <c r="M48" s="13" t="s">
        <v>414</v>
      </c>
    </row>
    <row r="49" spans="2:13" x14ac:dyDescent="0.3">
      <c r="B49" s="1" t="s">
        <v>172</v>
      </c>
      <c r="C49" s="11" t="s">
        <v>13</v>
      </c>
      <c r="D49" s="13">
        <v>236389</v>
      </c>
      <c r="E49" s="56"/>
      <c r="F49" s="13">
        <v>34.1</v>
      </c>
      <c r="G49" s="13">
        <v>51</v>
      </c>
      <c r="H49" s="56"/>
      <c r="I49" s="28">
        <v>1.4425375123207933</v>
      </c>
      <c r="J49" s="15">
        <v>21.574607955530926</v>
      </c>
      <c r="L49" s="13">
        <v>6932.2287390029323</v>
      </c>
      <c r="M49" s="13">
        <v>4635.0784313725489</v>
      </c>
    </row>
    <row r="50" spans="2:13" x14ac:dyDescent="0.3">
      <c r="B50" s="1" t="s">
        <v>226</v>
      </c>
      <c r="C50" s="11" t="s">
        <v>43</v>
      </c>
      <c r="D50" s="13">
        <v>259205</v>
      </c>
      <c r="E50" s="56"/>
      <c r="F50" s="13">
        <v>37</v>
      </c>
      <c r="G50" s="13">
        <v>0</v>
      </c>
      <c r="H50" s="56"/>
      <c r="I50" s="28">
        <v>1.4274416002777723</v>
      </c>
      <c r="J50" s="15">
        <v>0</v>
      </c>
      <c r="L50" s="13">
        <v>7005.5405405405409</v>
      </c>
      <c r="M50" s="13" t="s">
        <v>414</v>
      </c>
    </row>
    <row r="51" spans="2:13" x14ac:dyDescent="0.3">
      <c r="B51" s="1" t="s">
        <v>171</v>
      </c>
      <c r="C51" s="11" t="s">
        <v>38</v>
      </c>
      <c r="D51" s="13">
        <v>276193</v>
      </c>
      <c r="E51" s="56"/>
      <c r="F51" s="13">
        <v>38.42</v>
      </c>
      <c r="G51" s="13">
        <v>53.19</v>
      </c>
      <c r="H51" s="56"/>
      <c r="I51" s="28">
        <v>1.391056254141126</v>
      </c>
      <c r="J51" s="15">
        <v>19.258272295097992</v>
      </c>
      <c r="L51" s="13">
        <v>7188.7818844351896</v>
      </c>
      <c r="M51" s="13">
        <v>5192.5737920661777</v>
      </c>
    </row>
    <row r="52" spans="2:13" x14ac:dyDescent="0.3">
      <c r="B52" s="1" t="s">
        <v>234</v>
      </c>
      <c r="C52" s="11" t="s">
        <v>56</v>
      </c>
      <c r="D52" s="13">
        <v>513964</v>
      </c>
      <c r="E52" s="56"/>
      <c r="F52" s="13">
        <v>69.099999999999994</v>
      </c>
      <c r="G52" s="13">
        <v>4</v>
      </c>
      <c r="H52" s="56"/>
      <c r="I52" s="28">
        <v>1.3444521406168526</v>
      </c>
      <c r="J52" s="15">
        <v>0.77826462553797537</v>
      </c>
      <c r="L52" s="13">
        <v>7437.9739507959484</v>
      </c>
      <c r="M52" s="13">
        <v>128491</v>
      </c>
    </row>
    <row r="53" spans="2:13" x14ac:dyDescent="0.3">
      <c r="B53" s="1" t="s">
        <v>274</v>
      </c>
      <c r="C53" s="11" t="s">
        <v>72</v>
      </c>
      <c r="D53" s="13">
        <v>304976</v>
      </c>
      <c r="E53" s="56"/>
      <c r="F53" s="13">
        <v>40</v>
      </c>
      <c r="G53" s="13">
        <v>167</v>
      </c>
      <c r="H53" s="56"/>
      <c r="I53" s="28">
        <v>1.3115786160222442</v>
      </c>
      <c r="J53" s="15">
        <v>54.758407218928703</v>
      </c>
      <c r="L53" s="13">
        <v>7624.4</v>
      </c>
      <c r="M53" s="13">
        <v>1826.2035928143712</v>
      </c>
    </row>
    <row r="54" spans="2:13" x14ac:dyDescent="0.3">
      <c r="B54" s="1" t="s">
        <v>276</v>
      </c>
      <c r="C54" s="11" t="s">
        <v>71</v>
      </c>
      <c r="D54" s="13">
        <v>1634270</v>
      </c>
      <c r="E54" s="56"/>
      <c r="F54" s="13">
        <v>212</v>
      </c>
      <c r="G54" s="13">
        <v>270</v>
      </c>
      <c r="H54" s="56"/>
      <c r="I54" s="28">
        <v>1.2972152704265514</v>
      </c>
      <c r="J54" s="15">
        <v>16.521137878074004</v>
      </c>
      <c r="L54" s="13">
        <v>7708.8207547169814</v>
      </c>
      <c r="M54" s="13">
        <v>6052.8518518518522</v>
      </c>
    </row>
    <row r="55" spans="2:13" x14ac:dyDescent="0.3">
      <c r="B55" s="1" t="s">
        <v>259</v>
      </c>
      <c r="C55" s="11" t="s">
        <v>18</v>
      </c>
      <c r="D55" s="13">
        <v>256498</v>
      </c>
      <c r="E55" s="56"/>
      <c r="F55" s="13">
        <v>30.49</v>
      </c>
      <c r="G55" s="13">
        <v>48.879999999999995</v>
      </c>
      <c r="H55" s="56"/>
      <c r="I55" s="28">
        <v>1.1887032257561463</v>
      </c>
      <c r="J55" s="15">
        <v>19.056678804513094</v>
      </c>
      <c r="L55" s="13">
        <v>8412.5286979337488</v>
      </c>
      <c r="M55" s="13">
        <v>5247.5040916530279</v>
      </c>
    </row>
    <row r="56" spans="2:13" x14ac:dyDescent="0.3">
      <c r="B56" s="1" t="s">
        <v>230</v>
      </c>
      <c r="C56" s="11" t="s">
        <v>86</v>
      </c>
      <c r="D56" s="13">
        <v>293644</v>
      </c>
      <c r="E56" s="56"/>
      <c r="F56" s="13">
        <v>34.25</v>
      </c>
      <c r="G56" s="13">
        <v>0</v>
      </c>
      <c r="H56" s="56"/>
      <c r="I56" s="28">
        <v>1.1663783356717659</v>
      </c>
      <c r="J56" s="15">
        <v>0</v>
      </c>
      <c r="L56" s="13">
        <v>8573.5474452554736</v>
      </c>
      <c r="M56" s="13" t="s">
        <v>414</v>
      </c>
    </row>
    <row r="57" spans="2:13" x14ac:dyDescent="0.3">
      <c r="B57" s="1" t="s">
        <v>280</v>
      </c>
      <c r="C57" s="11" t="s">
        <v>127</v>
      </c>
      <c r="D57" s="13">
        <v>232634</v>
      </c>
      <c r="E57" s="56"/>
      <c r="F57" s="13">
        <v>27</v>
      </c>
      <c r="G57" s="13">
        <v>0</v>
      </c>
      <c r="H57" s="56"/>
      <c r="I57" s="28">
        <v>1.1606214052975918</v>
      </c>
      <c r="J57" s="15">
        <v>0</v>
      </c>
      <c r="L57" s="13">
        <v>8616.0740740740748</v>
      </c>
      <c r="M57" s="13" t="s">
        <v>414</v>
      </c>
    </row>
    <row r="58" spans="2:13" x14ac:dyDescent="0.3">
      <c r="B58" s="1" t="s">
        <v>264</v>
      </c>
      <c r="C58" s="11" t="s">
        <v>26</v>
      </c>
      <c r="D58" s="13">
        <v>1307764</v>
      </c>
      <c r="E58" s="56"/>
      <c r="F58" s="13">
        <v>151.72</v>
      </c>
      <c r="G58" s="13">
        <v>32</v>
      </c>
      <c r="H58" s="56"/>
      <c r="I58" s="28">
        <v>1.1601481612890399</v>
      </c>
      <c r="J58" s="15">
        <v>2.4469246744825517</v>
      </c>
      <c r="L58" s="13">
        <v>8619.5887160558923</v>
      </c>
      <c r="M58" s="13">
        <v>40867.625</v>
      </c>
    </row>
    <row r="59" spans="2:13" x14ac:dyDescent="0.3">
      <c r="B59" s="1" t="s">
        <v>236</v>
      </c>
      <c r="C59" s="11" t="s">
        <v>30</v>
      </c>
      <c r="D59" s="13">
        <v>297524</v>
      </c>
      <c r="E59" s="56"/>
      <c r="F59" s="13">
        <v>33</v>
      </c>
      <c r="G59" s="13">
        <v>0</v>
      </c>
      <c r="H59" s="56"/>
      <c r="I59" s="28">
        <v>1.1091542194915369</v>
      </c>
      <c r="J59" s="15">
        <v>0</v>
      </c>
      <c r="L59" s="13">
        <v>9015.878787878788</v>
      </c>
      <c r="M59" s="13" t="s">
        <v>414</v>
      </c>
    </row>
    <row r="60" spans="2:13" x14ac:dyDescent="0.3">
      <c r="B60" s="1" t="s">
        <v>201</v>
      </c>
      <c r="C60" s="11" t="s">
        <v>34</v>
      </c>
      <c r="D60" s="13">
        <v>512719</v>
      </c>
      <c r="E60" s="56"/>
      <c r="F60" s="13">
        <v>56</v>
      </c>
      <c r="G60" s="13">
        <v>2</v>
      </c>
      <c r="H60" s="56"/>
      <c r="I60" s="28">
        <v>1.0922162041976209</v>
      </c>
      <c r="J60" s="15">
        <v>0.39007721578486459</v>
      </c>
      <c r="L60" s="13">
        <v>9155.6964285714294</v>
      </c>
      <c r="M60" s="13">
        <v>256359.5</v>
      </c>
    </row>
    <row r="61" spans="2:13" x14ac:dyDescent="0.3">
      <c r="B61" s="1" t="s">
        <v>203</v>
      </c>
      <c r="C61" s="11" t="s">
        <v>47</v>
      </c>
      <c r="D61" s="13">
        <v>257795</v>
      </c>
      <c r="E61" s="56"/>
      <c r="F61" s="13">
        <v>28</v>
      </c>
      <c r="G61" s="13">
        <v>30</v>
      </c>
      <c r="H61" s="56"/>
      <c r="I61" s="28">
        <v>1.0861343315425047</v>
      </c>
      <c r="J61" s="15">
        <v>11.637153552241122</v>
      </c>
      <c r="L61" s="13">
        <v>9206.9642857142862</v>
      </c>
      <c r="M61" s="13">
        <v>8593.1666666666661</v>
      </c>
    </row>
    <row r="62" spans="2:13" x14ac:dyDescent="0.3">
      <c r="B62" s="1" t="s">
        <v>275</v>
      </c>
      <c r="C62" s="11" t="s">
        <v>37</v>
      </c>
      <c r="D62" s="13">
        <v>256276</v>
      </c>
      <c r="E62" s="56"/>
      <c r="F62" s="13">
        <v>27</v>
      </c>
      <c r="G62" s="13">
        <v>46</v>
      </c>
      <c r="H62" s="56"/>
      <c r="I62" s="28">
        <v>1.0535516396385147</v>
      </c>
      <c r="J62" s="15">
        <v>17.949398304952474</v>
      </c>
      <c r="L62" s="13">
        <v>9491.7037037037044</v>
      </c>
      <c r="M62" s="13">
        <v>5571.217391304348</v>
      </c>
    </row>
    <row r="63" spans="2:13" x14ac:dyDescent="0.3">
      <c r="B63" s="1" t="s">
        <v>247</v>
      </c>
      <c r="C63" s="11" t="s">
        <v>22</v>
      </c>
      <c r="D63" s="13">
        <v>369937</v>
      </c>
      <c r="E63" s="56"/>
      <c r="F63" s="13">
        <v>38.799999999999997</v>
      </c>
      <c r="G63" s="13">
        <v>8.5</v>
      </c>
      <c r="H63" s="56"/>
      <c r="I63" s="28">
        <v>1.0488272327450348</v>
      </c>
      <c r="J63" s="15">
        <v>2.2976885253435047</v>
      </c>
      <c r="L63" s="13">
        <v>9534.4587628865993</v>
      </c>
      <c r="M63" s="13">
        <v>43522</v>
      </c>
    </row>
    <row r="64" spans="2:13" x14ac:dyDescent="0.3">
      <c r="B64" s="1" t="s">
        <v>175</v>
      </c>
      <c r="C64" s="11" t="s">
        <v>78</v>
      </c>
      <c r="D64" s="13">
        <v>531007</v>
      </c>
      <c r="E64" s="56"/>
      <c r="F64" s="13">
        <v>55.69</v>
      </c>
      <c r="G64" s="13">
        <v>12.79</v>
      </c>
      <c r="H64" s="56"/>
      <c r="I64" s="28">
        <v>1.0487620690499371</v>
      </c>
      <c r="J64" s="15">
        <v>2.4086311479886326</v>
      </c>
      <c r="L64" s="13">
        <v>9535.0511761537091</v>
      </c>
      <c r="M64" s="13">
        <v>41517.357310398751</v>
      </c>
    </row>
    <row r="65" spans="2:13" x14ac:dyDescent="0.3">
      <c r="B65" s="1" t="s">
        <v>245</v>
      </c>
      <c r="C65" s="11" t="s">
        <v>66</v>
      </c>
      <c r="D65" s="13">
        <v>441066</v>
      </c>
      <c r="E65" s="56"/>
      <c r="F65" s="13">
        <v>45.400000000000006</v>
      </c>
      <c r="G65" s="13">
        <v>15.2</v>
      </c>
      <c r="H65" s="56"/>
      <c r="I65" s="28">
        <v>1.0293244094988052</v>
      </c>
      <c r="J65" s="15">
        <v>3.4461962608770569</v>
      </c>
      <c r="L65" s="13">
        <v>9715.1101321585884</v>
      </c>
      <c r="M65" s="13">
        <v>29017.5</v>
      </c>
    </row>
    <row r="66" spans="2:13" x14ac:dyDescent="0.3">
      <c r="B66" s="1" t="s">
        <v>224</v>
      </c>
      <c r="C66" s="11" t="s">
        <v>32</v>
      </c>
      <c r="D66" s="13">
        <v>959408</v>
      </c>
      <c r="E66" s="56"/>
      <c r="F66" s="13">
        <v>89</v>
      </c>
      <c r="G66" s="13">
        <v>30</v>
      </c>
      <c r="H66" s="56"/>
      <c r="I66" s="28">
        <v>0.9276553874889516</v>
      </c>
      <c r="J66" s="15">
        <v>3.1269282724346681</v>
      </c>
      <c r="L66" s="13">
        <v>10779.865168539325</v>
      </c>
      <c r="M66" s="13">
        <v>31980.266666666666</v>
      </c>
    </row>
    <row r="67" spans="2:13" x14ac:dyDescent="0.3">
      <c r="B67" s="1" t="s">
        <v>220</v>
      </c>
      <c r="C67" s="11" t="s">
        <v>58</v>
      </c>
      <c r="D67" s="13">
        <v>573214</v>
      </c>
      <c r="E67" s="56"/>
      <c r="F67" s="13">
        <v>50.400000000000006</v>
      </c>
      <c r="G67" s="13">
        <v>36.4</v>
      </c>
      <c r="H67" s="56"/>
      <c r="I67" s="28">
        <v>0.87925277470543295</v>
      </c>
      <c r="J67" s="15">
        <v>6.3501589284281259</v>
      </c>
      <c r="L67" s="13">
        <v>11373.29365079365</v>
      </c>
      <c r="M67" s="13">
        <v>15747.637362637362</v>
      </c>
    </row>
    <row r="68" spans="2:13" x14ac:dyDescent="0.3">
      <c r="B68" s="1" t="s">
        <v>222</v>
      </c>
      <c r="C68" s="11" t="s">
        <v>44</v>
      </c>
      <c r="D68" s="13">
        <v>987087</v>
      </c>
      <c r="E68" s="56"/>
      <c r="F68" s="13">
        <v>84.5</v>
      </c>
      <c r="G68" s="13">
        <v>213.06</v>
      </c>
      <c r="H68" s="56"/>
      <c r="I68" s="28">
        <v>0.85605422824938426</v>
      </c>
      <c r="J68" s="15">
        <v>21.584723535007551</v>
      </c>
      <c r="L68" s="13">
        <v>11681.502958579882</v>
      </c>
      <c r="M68" s="13">
        <v>4632.9062235989859</v>
      </c>
    </row>
    <row r="69" spans="2:13" x14ac:dyDescent="0.3">
      <c r="B69" s="1" t="s">
        <v>218</v>
      </c>
      <c r="C69" s="11" t="s">
        <v>55</v>
      </c>
      <c r="D69" s="13">
        <v>623337</v>
      </c>
      <c r="E69" s="56"/>
      <c r="F69" s="13">
        <v>51.5</v>
      </c>
      <c r="G69" s="13">
        <v>14</v>
      </c>
      <c r="H69" s="56"/>
      <c r="I69" s="28">
        <v>0.82619834856586394</v>
      </c>
      <c r="J69" s="15">
        <v>2.2459760931887569</v>
      </c>
      <c r="L69" s="13">
        <v>12103.631067961165</v>
      </c>
      <c r="M69" s="13">
        <v>44524.071428571428</v>
      </c>
    </row>
    <row r="70" spans="2:13" x14ac:dyDescent="0.3">
      <c r="B70" s="1" t="s">
        <v>213</v>
      </c>
      <c r="C70" s="11" t="s">
        <v>10</v>
      </c>
      <c r="D70" s="13">
        <v>411973</v>
      </c>
      <c r="E70" s="56"/>
      <c r="F70" s="13">
        <v>34</v>
      </c>
      <c r="G70" s="13">
        <v>0</v>
      </c>
      <c r="H70" s="56"/>
      <c r="I70" s="28">
        <v>0.82529680343129286</v>
      </c>
      <c r="J70" s="15">
        <v>0</v>
      </c>
      <c r="L70" s="13">
        <v>12116.85294117647</v>
      </c>
      <c r="M70" s="13" t="s">
        <v>414</v>
      </c>
    </row>
    <row r="71" spans="2:13" x14ac:dyDescent="0.3">
      <c r="B71" s="1" t="s">
        <v>199</v>
      </c>
      <c r="C71" s="11" t="s">
        <v>82</v>
      </c>
      <c r="D71" s="13">
        <v>1010888</v>
      </c>
      <c r="E71" s="56"/>
      <c r="F71" s="13">
        <v>78.099999999999994</v>
      </c>
      <c r="G71" s="13">
        <v>28.5</v>
      </c>
      <c r="H71" s="56"/>
      <c r="I71" s="28">
        <v>0.77258806118976586</v>
      </c>
      <c r="J71" s="15">
        <v>2.8193034243160469</v>
      </c>
      <c r="L71" s="13">
        <v>12943.508322663252</v>
      </c>
      <c r="M71" s="13">
        <v>35469.754385964916</v>
      </c>
    </row>
    <row r="72" spans="2:13" x14ac:dyDescent="0.3">
      <c r="B72" s="1" t="s">
        <v>241</v>
      </c>
      <c r="C72" s="11" t="s">
        <v>77</v>
      </c>
      <c r="D72" s="13">
        <v>317795</v>
      </c>
      <c r="E72" s="56"/>
      <c r="F72" s="13">
        <v>23</v>
      </c>
      <c r="G72" s="13">
        <v>24</v>
      </c>
      <c r="H72" s="56"/>
      <c r="I72" s="28">
        <v>0.72373700026746812</v>
      </c>
      <c r="J72" s="15">
        <v>7.5520382636605348</v>
      </c>
      <c r="L72" s="13">
        <v>13817.173913043478</v>
      </c>
      <c r="M72" s="13">
        <v>13241.458333333334</v>
      </c>
    </row>
    <row r="73" spans="2:13" x14ac:dyDescent="0.3">
      <c r="B73" s="1" t="s">
        <v>260</v>
      </c>
      <c r="C73" s="11" t="s">
        <v>89</v>
      </c>
      <c r="D73" s="13">
        <v>313613</v>
      </c>
      <c r="E73" s="56"/>
      <c r="F73" s="13">
        <v>22.36</v>
      </c>
      <c r="G73" s="13">
        <v>0</v>
      </c>
      <c r="H73" s="56"/>
      <c r="I73" s="28">
        <v>0.71298064812364281</v>
      </c>
      <c r="J73" s="15">
        <v>0</v>
      </c>
      <c r="L73" s="13">
        <v>14025.626118067979</v>
      </c>
      <c r="M73" s="13" t="s">
        <v>414</v>
      </c>
    </row>
    <row r="74" spans="2:13" x14ac:dyDescent="0.3">
      <c r="B74" s="1" t="s">
        <v>166</v>
      </c>
      <c r="C74" s="11" t="s">
        <v>41</v>
      </c>
      <c r="D74" s="13">
        <v>2275767</v>
      </c>
      <c r="E74" s="56"/>
      <c r="F74" s="13">
        <v>149.74</v>
      </c>
      <c r="G74" s="13">
        <v>70.73</v>
      </c>
      <c r="H74" s="56"/>
      <c r="I74" s="28">
        <v>0.65797597029924415</v>
      </c>
      <c r="J74" s="15">
        <v>3.1079631614308494</v>
      </c>
      <c r="L74" s="13">
        <v>15198.123413917456</v>
      </c>
      <c r="M74" s="13">
        <v>32175.413544464864</v>
      </c>
    </row>
    <row r="75" spans="2:13" x14ac:dyDescent="0.3">
      <c r="B75" s="1" t="s">
        <v>211</v>
      </c>
      <c r="C75" s="11" t="s">
        <v>83</v>
      </c>
      <c r="D75" s="13">
        <v>310626</v>
      </c>
      <c r="E75" s="56"/>
      <c r="F75" s="13">
        <v>19</v>
      </c>
      <c r="G75" s="13">
        <v>1</v>
      </c>
      <c r="H75" s="56"/>
      <c r="I75" s="28">
        <v>0.61166805096804522</v>
      </c>
      <c r="J75" s="15">
        <v>0.32193055314107638</v>
      </c>
      <c r="L75" s="13">
        <v>16348.736842105263</v>
      </c>
      <c r="M75" s="13">
        <v>310626</v>
      </c>
    </row>
    <row r="76" spans="2:13" x14ac:dyDescent="0.3">
      <c r="B76" s="1" t="s">
        <v>170</v>
      </c>
      <c r="C76" s="11" t="s">
        <v>81</v>
      </c>
      <c r="D76" s="13">
        <v>883180</v>
      </c>
      <c r="E76" s="56"/>
      <c r="F76" s="13">
        <v>50</v>
      </c>
      <c r="G76" s="13">
        <v>34</v>
      </c>
      <c r="H76" s="56"/>
      <c r="I76" s="28">
        <v>0.5661360085146856</v>
      </c>
      <c r="J76" s="15">
        <v>3.849724857899862</v>
      </c>
      <c r="L76" s="13">
        <v>17663.599999999999</v>
      </c>
      <c r="M76" s="13">
        <v>25975.882352941175</v>
      </c>
    </row>
    <row r="77" spans="2:13" x14ac:dyDescent="0.3">
      <c r="B77" s="1" t="s">
        <v>223</v>
      </c>
      <c r="C77" s="11" t="s">
        <v>35</v>
      </c>
      <c r="D77" s="13">
        <v>250176</v>
      </c>
      <c r="E77" s="56"/>
      <c r="F77" s="13">
        <v>14</v>
      </c>
      <c r="G77" s="13">
        <v>4</v>
      </c>
      <c r="H77" s="56"/>
      <c r="I77" s="28">
        <v>0.55960603734970582</v>
      </c>
      <c r="J77" s="15">
        <v>1.5988743924277309</v>
      </c>
      <c r="L77" s="13">
        <v>17869.714285714286</v>
      </c>
      <c r="M77" s="13">
        <v>62544</v>
      </c>
    </row>
    <row r="78" spans="2:13" x14ac:dyDescent="0.3">
      <c r="B78" s="1" t="s">
        <v>207</v>
      </c>
      <c r="C78" s="11" t="s">
        <v>21</v>
      </c>
      <c r="D78" s="13">
        <v>308576</v>
      </c>
      <c r="E78" s="56"/>
      <c r="F78" s="13">
        <v>17.100000000000001</v>
      </c>
      <c r="G78" s="13">
        <v>61.9</v>
      </c>
      <c r="H78" s="56"/>
      <c r="I78" s="28">
        <v>0.55415845691174948</v>
      </c>
      <c r="J78" s="15">
        <v>20.059888001659232</v>
      </c>
      <c r="L78" s="13">
        <v>18045.380116959062</v>
      </c>
      <c r="M78" s="13">
        <v>4985.0726978998382</v>
      </c>
    </row>
    <row r="79" spans="2:13" x14ac:dyDescent="0.3">
      <c r="B79" s="1" t="s">
        <v>283</v>
      </c>
      <c r="C79" s="11" t="s">
        <v>70</v>
      </c>
      <c r="D79" s="13">
        <v>1598945</v>
      </c>
      <c r="E79" s="56"/>
      <c r="F79" s="13">
        <v>88.5</v>
      </c>
      <c r="G79" s="13">
        <v>156.80000000000001</v>
      </c>
      <c r="H79" s="56"/>
      <c r="I79" s="28">
        <v>0.55348995744068752</v>
      </c>
      <c r="J79" s="15">
        <v>9.8064661386101477</v>
      </c>
      <c r="L79" s="13">
        <v>18067.175141242937</v>
      </c>
      <c r="M79" s="13">
        <v>10197.353316326529</v>
      </c>
    </row>
    <row r="80" spans="2:13" x14ac:dyDescent="0.3">
      <c r="B80" s="1" t="s">
        <v>204</v>
      </c>
      <c r="C80" s="11" t="s">
        <v>64</v>
      </c>
      <c r="D80" s="13">
        <v>237390</v>
      </c>
      <c r="E80" s="56"/>
      <c r="F80" s="13">
        <v>13</v>
      </c>
      <c r="G80" s="13">
        <v>0</v>
      </c>
      <c r="H80" s="56"/>
      <c r="I80" s="28">
        <v>0.54762205653144613</v>
      </c>
      <c r="J80" s="15">
        <v>0</v>
      </c>
      <c r="L80" s="13">
        <v>18260.76923076923</v>
      </c>
      <c r="M80" s="13" t="s">
        <v>414</v>
      </c>
    </row>
    <row r="81" spans="2:13" x14ac:dyDescent="0.3">
      <c r="B81" s="1" t="s">
        <v>252</v>
      </c>
      <c r="C81" s="11" t="s">
        <v>52</v>
      </c>
      <c r="D81" s="13">
        <v>643855</v>
      </c>
      <c r="E81" s="56"/>
      <c r="F81" s="13">
        <v>34</v>
      </c>
      <c r="G81" s="13">
        <v>130</v>
      </c>
      <c r="H81" s="56"/>
      <c r="I81" s="28">
        <v>0.52806920812915947</v>
      </c>
      <c r="J81" s="15">
        <v>20.190881487291392</v>
      </c>
      <c r="L81" s="13">
        <v>18936.911764705881</v>
      </c>
      <c r="M81" s="13">
        <v>4952.7307692307695</v>
      </c>
    </row>
    <row r="82" spans="2:13" x14ac:dyDescent="0.3">
      <c r="B82" s="1" t="s">
        <v>256</v>
      </c>
      <c r="C82" s="11" t="s">
        <v>3</v>
      </c>
      <c r="D82" s="13">
        <v>345538</v>
      </c>
      <c r="E82" s="56"/>
      <c r="F82" s="13">
        <v>17</v>
      </c>
      <c r="G82" s="13">
        <v>0</v>
      </c>
      <c r="H82" s="56"/>
      <c r="I82" s="28">
        <v>0.49198640959894424</v>
      </c>
      <c r="J82" s="15">
        <v>0</v>
      </c>
      <c r="L82" s="13">
        <v>20325.764705882353</v>
      </c>
      <c r="M82" s="13" t="s">
        <v>414</v>
      </c>
    </row>
    <row r="83" spans="2:13" x14ac:dyDescent="0.3">
      <c r="B83" s="1" t="s">
        <v>225</v>
      </c>
      <c r="C83" s="11" t="s">
        <v>45</v>
      </c>
      <c r="D83" s="13">
        <v>309685</v>
      </c>
      <c r="E83" s="56"/>
      <c r="F83" s="13">
        <v>13</v>
      </c>
      <c r="G83" s="13">
        <v>0</v>
      </c>
      <c r="H83" s="56"/>
      <c r="I83" s="28">
        <v>0.4197813907680385</v>
      </c>
      <c r="J83" s="15">
        <v>0</v>
      </c>
      <c r="L83" s="13">
        <v>23821.923076923078</v>
      </c>
      <c r="M83" s="13" t="s">
        <v>414</v>
      </c>
    </row>
    <row r="84" spans="2:13" x14ac:dyDescent="0.3">
      <c r="B84" s="1" t="s">
        <v>210</v>
      </c>
      <c r="C84" s="11" t="s">
        <v>61</v>
      </c>
      <c r="D84" s="13">
        <v>382083</v>
      </c>
      <c r="E84" s="56"/>
      <c r="F84" s="13">
        <v>15.45</v>
      </c>
      <c r="G84" s="13">
        <v>106.23</v>
      </c>
      <c r="H84" s="56"/>
      <c r="I84" s="28">
        <v>0.40436240293339404</v>
      </c>
      <c r="J84" s="15">
        <v>27.80285958809997</v>
      </c>
      <c r="L84" s="13">
        <v>24730.291262135925</v>
      </c>
      <c r="M84" s="13">
        <v>3596.7523298503247</v>
      </c>
    </row>
    <row r="85" spans="2:13" x14ac:dyDescent="0.3">
      <c r="B85" s="1" t="s">
        <v>209</v>
      </c>
      <c r="C85" s="11" t="s">
        <v>80</v>
      </c>
      <c r="D85" s="13">
        <v>1396256</v>
      </c>
      <c r="E85" s="56"/>
      <c r="F85" s="13">
        <v>54.569999999999993</v>
      </c>
      <c r="G85" s="13">
        <v>278.7</v>
      </c>
      <c r="H85" s="56"/>
      <c r="I85" s="28">
        <v>0.39083090779914276</v>
      </c>
      <c r="J85" s="15">
        <v>19.960522998647814</v>
      </c>
      <c r="L85" s="13">
        <v>25586.512735935499</v>
      </c>
      <c r="M85" s="13">
        <v>5009.8887692859707</v>
      </c>
    </row>
    <row r="86" spans="2:13" x14ac:dyDescent="0.3">
      <c r="B86" s="1" t="s">
        <v>208</v>
      </c>
      <c r="C86" s="11" t="s">
        <v>62</v>
      </c>
      <c r="D86" s="13">
        <v>8688059</v>
      </c>
      <c r="E86" s="56"/>
      <c r="F86" s="13">
        <v>329.5</v>
      </c>
      <c r="G86" s="13">
        <v>304</v>
      </c>
      <c r="H86" s="56"/>
      <c r="I86" s="28">
        <v>0.37925617217838875</v>
      </c>
      <c r="J86" s="15">
        <v>3.4990554276852865</v>
      </c>
      <c r="L86" s="13">
        <v>26367.402124430955</v>
      </c>
      <c r="M86" s="13">
        <v>28579.14144736842</v>
      </c>
    </row>
    <row r="87" spans="2:13" x14ac:dyDescent="0.3">
      <c r="B87" s="1" t="s">
        <v>285</v>
      </c>
      <c r="C87" s="11" t="s">
        <v>31</v>
      </c>
      <c r="D87" s="13">
        <v>677078</v>
      </c>
      <c r="E87" s="56"/>
      <c r="F87" s="13">
        <v>23.37</v>
      </c>
      <c r="G87" s="13">
        <v>148.87</v>
      </c>
      <c r="H87" s="56"/>
      <c r="I87" s="28">
        <v>0.3451596418728714</v>
      </c>
      <c r="J87" s="15">
        <v>21.987127037062201</v>
      </c>
      <c r="L87" s="13">
        <v>28972.100984167737</v>
      </c>
      <c r="M87" s="13">
        <v>4548.1158057365483</v>
      </c>
    </row>
    <row r="88" spans="2:13" x14ac:dyDescent="0.3">
      <c r="B88" s="1" t="s">
        <v>173</v>
      </c>
      <c r="C88" s="11" t="s">
        <v>92</v>
      </c>
      <c r="D88" s="13">
        <v>542781</v>
      </c>
      <c r="E88" s="56"/>
      <c r="F88" s="13">
        <v>14.1</v>
      </c>
      <c r="G88" s="13">
        <v>6.8</v>
      </c>
      <c r="H88" s="56"/>
      <c r="I88" s="28">
        <v>0.25977327872567391</v>
      </c>
      <c r="J88" s="15">
        <v>1.2528073016557322</v>
      </c>
      <c r="L88" s="13">
        <v>38495.106382978724</v>
      </c>
      <c r="M88" s="13">
        <v>79820.73529411765</v>
      </c>
    </row>
    <row r="89" spans="2:13" x14ac:dyDescent="0.3">
      <c r="B89" s="1" t="s">
        <v>269</v>
      </c>
      <c r="C89" s="11" t="s">
        <v>96</v>
      </c>
      <c r="D89" s="13">
        <v>381998</v>
      </c>
      <c r="E89" s="56"/>
      <c r="F89" s="13">
        <v>6.9</v>
      </c>
      <c r="G89" s="13">
        <v>18.7</v>
      </c>
      <c r="H89" s="56"/>
      <c r="I89" s="28">
        <v>0.1806292179540207</v>
      </c>
      <c r="J89" s="15">
        <v>4.8953135880292562</v>
      </c>
      <c r="L89" s="13">
        <v>55362.028985507241</v>
      </c>
      <c r="M89" s="13">
        <v>20427.700534759359</v>
      </c>
    </row>
    <row r="90" spans="2:13" x14ac:dyDescent="0.3">
      <c r="B90" s="1" t="s">
        <v>167</v>
      </c>
      <c r="C90" s="11" t="s">
        <v>40</v>
      </c>
      <c r="D90" s="13">
        <v>1017394</v>
      </c>
      <c r="E90" s="56"/>
      <c r="F90" s="13">
        <v>13</v>
      </c>
      <c r="G90" s="13">
        <v>2</v>
      </c>
      <c r="H90" s="56"/>
      <c r="I90" s="28">
        <v>0.12777743922216958</v>
      </c>
      <c r="J90" s="15">
        <v>0.19658067572641474</v>
      </c>
      <c r="L90" s="13">
        <v>78261.076923076922</v>
      </c>
      <c r="M90" s="13">
        <v>508697</v>
      </c>
    </row>
    <row r="91" spans="2:13" x14ac:dyDescent="0.3">
      <c r="B91" s="1" t="s">
        <v>263</v>
      </c>
      <c r="C91" s="11" t="s">
        <v>57</v>
      </c>
      <c r="D91" s="13">
        <v>454981</v>
      </c>
      <c r="E91" s="56"/>
      <c r="F91" s="13">
        <v>4</v>
      </c>
      <c r="G91" s="13">
        <v>2</v>
      </c>
      <c r="H91" s="56"/>
      <c r="I91" s="28">
        <v>8.7915759119611595E-2</v>
      </c>
      <c r="J91" s="15">
        <v>0.43957879559805796</v>
      </c>
      <c r="L91" s="13">
        <v>113745.25</v>
      </c>
      <c r="M91" s="13">
        <v>227490.5</v>
      </c>
    </row>
    <row r="92" spans="2:13" x14ac:dyDescent="0.3">
      <c r="B92" s="1" t="s">
        <v>200</v>
      </c>
      <c r="C92" s="11" t="s">
        <v>51</v>
      </c>
      <c r="D92" s="13">
        <v>3903310</v>
      </c>
      <c r="E92" s="56"/>
      <c r="F92" s="13">
        <v>33</v>
      </c>
      <c r="G92" s="13">
        <v>33</v>
      </c>
      <c r="H92" s="56"/>
      <c r="I92" s="28">
        <v>8.4543630918374399E-2</v>
      </c>
      <c r="J92" s="15">
        <v>0.84543630918374402</v>
      </c>
      <c r="L92" s="13">
        <v>118282.12121212122</v>
      </c>
      <c r="M92" s="13">
        <v>118282.12121212122</v>
      </c>
    </row>
    <row r="93" spans="2:13" x14ac:dyDescent="0.3">
      <c r="B93" s="1" t="s">
        <v>255</v>
      </c>
      <c r="C93" s="11" t="s">
        <v>74</v>
      </c>
      <c r="D93" s="13">
        <v>656129</v>
      </c>
      <c r="E93" s="56"/>
      <c r="F93" s="13">
        <v>5.4</v>
      </c>
      <c r="G93" s="13">
        <v>0</v>
      </c>
      <c r="H93" s="56"/>
      <c r="I93" s="28">
        <v>8.2300889002010269E-2</v>
      </c>
      <c r="J93" s="15">
        <v>0</v>
      </c>
      <c r="L93" s="13">
        <v>121505.37037037036</v>
      </c>
      <c r="M93" s="13" t="s">
        <v>414</v>
      </c>
    </row>
    <row r="94" spans="2:13" x14ac:dyDescent="0.3">
      <c r="B94" s="1" t="s">
        <v>244</v>
      </c>
      <c r="C94" s="11" t="s">
        <v>20</v>
      </c>
      <c r="D94" s="13">
        <v>277559</v>
      </c>
      <c r="E94" s="56"/>
      <c r="F94" s="13">
        <v>1.5</v>
      </c>
      <c r="G94" s="13">
        <v>0</v>
      </c>
      <c r="H94" s="56"/>
      <c r="I94" s="28">
        <v>5.4042563923346026E-2</v>
      </c>
      <c r="J94" s="15">
        <v>0</v>
      </c>
      <c r="L94" s="13">
        <v>185039.33333333334</v>
      </c>
      <c r="M94" s="13" t="s">
        <v>414</v>
      </c>
    </row>
    <row r="95" spans="2:13" x14ac:dyDescent="0.3">
      <c r="B95" s="1" t="s">
        <v>212</v>
      </c>
      <c r="C95" s="11" t="s">
        <v>85</v>
      </c>
      <c r="D95" s="13">
        <v>757849</v>
      </c>
      <c r="E95" s="56"/>
      <c r="F95" s="13">
        <v>3.3</v>
      </c>
      <c r="G95" s="13">
        <v>115</v>
      </c>
      <c r="H95" s="56"/>
      <c r="I95" s="28">
        <v>4.3544294443879979E-2</v>
      </c>
      <c r="J95" s="15">
        <v>15.174526851655145</v>
      </c>
      <c r="L95" s="13">
        <v>229651.21212121213</v>
      </c>
      <c r="M95" s="13">
        <v>6589.9913043478264</v>
      </c>
    </row>
    <row r="96" spans="2:13" x14ac:dyDescent="0.3">
      <c r="B96" s="1" t="s">
        <v>227</v>
      </c>
      <c r="C96" s="11" t="s">
        <v>15</v>
      </c>
      <c r="D96" s="13">
        <v>281655</v>
      </c>
      <c r="E96" s="56"/>
      <c r="F96" s="13">
        <v>1</v>
      </c>
      <c r="G96" s="13">
        <v>2</v>
      </c>
      <c r="H96" s="56"/>
      <c r="I96" s="28">
        <v>3.5504429177539897E-2</v>
      </c>
      <c r="J96" s="15">
        <v>0.71008858355079796</v>
      </c>
      <c r="L96" s="13">
        <v>281655</v>
      </c>
      <c r="M96" s="13">
        <v>140827.5</v>
      </c>
    </row>
    <row r="97" spans="2:13" x14ac:dyDescent="0.3">
      <c r="B97" s="1" t="s">
        <v>231</v>
      </c>
      <c r="C97" s="11" t="s">
        <v>2</v>
      </c>
      <c r="D97" s="13">
        <v>553345</v>
      </c>
      <c r="E97" s="56"/>
      <c r="F97" s="13">
        <v>1.9</v>
      </c>
      <c r="G97" s="13">
        <v>0</v>
      </c>
      <c r="H97" s="56"/>
      <c r="I97" s="28">
        <v>3.4336625432596302E-2</v>
      </c>
      <c r="J97" s="15">
        <v>0</v>
      </c>
      <c r="L97" s="13">
        <v>291234.21052631579</v>
      </c>
      <c r="M97" s="13" t="s">
        <v>414</v>
      </c>
    </row>
    <row r="98" spans="2:13" x14ac:dyDescent="0.3">
      <c r="B98" s="1" t="s">
        <v>228</v>
      </c>
      <c r="C98" s="11" t="s">
        <v>14</v>
      </c>
      <c r="D98" s="13">
        <v>684994</v>
      </c>
      <c r="E98" s="56"/>
      <c r="F98" s="13">
        <v>2</v>
      </c>
      <c r="G98" s="13">
        <v>0</v>
      </c>
      <c r="H98" s="56"/>
      <c r="I98" s="28">
        <v>2.919733603506016E-2</v>
      </c>
      <c r="J98" s="15">
        <v>0</v>
      </c>
      <c r="L98" s="13">
        <v>342497</v>
      </c>
      <c r="M98" s="13" t="s">
        <v>414</v>
      </c>
    </row>
    <row r="99" spans="2:13" x14ac:dyDescent="0.3">
      <c r="B99" s="1" t="s">
        <v>235</v>
      </c>
      <c r="C99" s="11" t="s">
        <v>11</v>
      </c>
      <c r="D99" s="13">
        <v>573724</v>
      </c>
      <c r="E99" s="56"/>
      <c r="F99" s="13">
        <v>0</v>
      </c>
      <c r="G99" s="13">
        <v>23.9</v>
      </c>
      <c r="H99" s="56"/>
      <c r="I99" s="28">
        <v>0</v>
      </c>
      <c r="J99" s="15">
        <v>4.1657661175059779</v>
      </c>
      <c r="L99" s="13" t="s">
        <v>414</v>
      </c>
      <c r="M99" s="13">
        <v>24005.18828451883</v>
      </c>
    </row>
    <row r="100" spans="2:13" x14ac:dyDescent="0.3">
      <c r="B100" s="1" t="s">
        <v>229</v>
      </c>
      <c r="C100" s="11" t="s">
        <v>19</v>
      </c>
      <c r="D100" s="13">
        <v>2730799</v>
      </c>
      <c r="E100" s="56"/>
      <c r="F100" s="13">
        <v>0</v>
      </c>
      <c r="G100" s="13">
        <v>104</v>
      </c>
      <c r="H100" s="56"/>
      <c r="I100" s="28">
        <v>0</v>
      </c>
      <c r="J100" s="15">
        <v>3.8084091872012551</v>
      </c>
      <c r="L100" s="13" t="s">
        <v>414</v>
      </c>
      <c r="M100" s="13">
        <v>26257.682692307691</v>
      </c>
    </row>
    <row r="101" spans="2:13" x14ac:dyDescent="0.3">
      <c r="B101" s="1" t="s">
        <v>268</v>
      </c>
      <c r="C101" s="11" t="s">
        <v>25</v>
      </c>
      <c r="D101" s="13">
        <v>319188</v>
      </c>
      <c r="E101" s="56"/>
      <c r="F101" s="13">
        <v>0</v>
      </c>
      <c r="G101" s="13">
        <v>18.309999999999999</v>
      </c>
      <c r="H101" s="56"/>
      <c r="I101" s="28">
        <v>0</v>
      </c>
      <c r="J101" s="15">
        <v>5.7364311941551689</v>
      </c>
      <c r="L101" s="13" t="s">
        <v>414</v>
      </c>
      <c r="M101" s="13">
        <v>17432.441288913164</v>
      </c>
    </row>
    <row r="102" spans="2:13" x14ac:dyDescent="0.3">
      <c r="B102" s="1" t="s">
        <v>388</v>
      </c>
      <c r="C102" s="11" t="s">
        <v>387</v>
      </c>
      <c r="D102" s="13">
        <v>227603</v>
      </c>
      <c r="E102" s="56"/>
      <c r="F102" s="13">
        <v>0</v>
      </c>
      <c r="G102" s="13">
        <v>0</v>
      </c>
      <c r="H102" s="56"/>
      <c r="I102" s="28">
        <v>0</v>
      </c>
      <c r="J102" s="15">
        <v>0</v>
      </c>
      <c r="L102" s="13" t="s">
        <v>414</v>
      </c>
      <c r="M102" s="13" t="s">
        <v>414</v>
      </c>
    </row>
    <row r="103" spans="2:13" x14ac:dyDescent="0.3">
      <c r="B103" s="1" t="s">
        <v>248</v>
      </c>
      <c r="C103" s="11" t="s">
        <v>53</v>
      </c>
      <c r="D103" s="13">
        <v>262327</v>
      </c>
      <c r="E103" s="56"/>
      <c r="F103" s="13">
        <v>0</v>
      </c>
      <c r="G103" s="13">
        <v>0</v>
      </c>
      <c r="H103" s="56"/>
      <c r="I103" s="28">
        <v>0</v>
      </c>
      <c r="J103" s="15">
        <v>0</v>
      </c>
      <c r="L103" s="13" t="s">
        <v>414</v>
      </c>
      <c r="M103" s="13" t="s">
        <v>414</v>
      </c>
    </row>
    <row r="104" spans="2:13" x14ac:dyDescent="0.3">
      <c r="B104" s="1" t="s">
        <v>258</v>
      </c>
      <c r="C104" s="11" t="s">
        <v>76</v>
      </c>
      <c r="D104" s="13">
        <v>271456</v>
      </c>
      <c r="E104" s="56"/>
      <c r="F104" s="13">
        <v>0</v>
      </c>
      <c r="G104" s="13">
        <v>0</v>
      </c>
      <c r="H104" s="56"/>
      <c r="I104" s="28">
        <v>0</v>
      </c>
      <c r="J104" s="15">
        <v>0</v>
      </c>
      <c r="L104" s="13" t="s">
        <v>414</v>
      </c>
      <c r="M104" s="13" t="s">
        <v>414</v>
      </c>
    </row>
    <row r="105" spans="2:13" x14ac:dyDescent="0.3">
      <c r="B105" s="1" t="s">
        <v>278</v>
      </c>
      <c r="C105" s="11" t="s">
        <v>88</v>
      </c>
      <c r="D105" s="13">
        <v>261063</v>
      </c>
      <c r="E105" s="56"/>
      <c r="F105" s="13">
        <v>0</v>
      </c>
      <c r="G105" s="13">
        <v>8.1999999999999993</v>
      </c>
      <c r="H105" s="56"/>
      <c r="I105" s="28">
        <v>0</v>
      </c>
      <c r="J105" s="15">
        <v>3.1410042786607062</v>
      </c>
      <c r="L105" s="13" t="s">
        <v>414</v>
      </c>
      <c r="M105" s="13">
        <v>31836.951219512197</v>
      </c>
    </row>
    <row r="106" spans="2:13" ht="14.4" thickBot="1" x14ac:dyDescent="0.35">
      <c r="I106" s="35"/>
    </row>
    <row r="107" spans="2:13" x14ac:dyDescent="0.3">
      <c r="C107" s="29" t="s">
        <v>129</v>
      </c>
      <c r="D107" s="30"/>
      <c r="E107" s="87"/>
      <c r="F107" s="73">
        <v>1</v>
      </c>
      <c r="G107" s="73">
        <v>1</v>
      </c>
      <c r="H107" s="90"/>
      <c r="I107" s="70">
        <v>2.919733603506016E-2</v>
      </c>
      <c r="J107" s="70">
        <v>0.19658067572641474</v>
      </c>
      <c r="L107" s="73">
        <v>426.18670114157482</v>
      </c>
      <c r="M107" s="73">
        <v>1073.6869565217391</v>
      </c>
    </row>
    <row r="108" spans="2:13" x14ac:dyDescent="0.3">
      <c r="C108" s="31" t="s">
        <v>130</v>
      </c>
      <c r="D108" s="32"/>
      <c r="E108" s="87"/>
      <c r="F108" s="13">
        <v>53.034999999999997</v>
      </c>
      <c r="G108" s="13">
        <v>19.549999999999997</v>
      </c>
      <c r="H108" s="90"/>
      <c r="I108" s="68">
        <v>1.1775407807139562</v>
      </c>
      <c r="J108" s="68">
        <v>3.2595518424329497</v>
      </c>
      <c r="L108" s="13">
        <v>7437.9739507959484</v>
      </c>
      <c r="M108" s="13">
        <v>15759.149400218103</v>
      </c>
    </row>
    <row r="109" spans="2:13" ht="14.4" thickBot="1" x14ac:dyDescent="0.35">
      <c r="C109" s="33" t="s">
        <v>131</v>
      </c>
      <c r="D109" s="34"/>
      <c r="E109" s="87"/>
      <c r="F109" s="109">
        <v>1639.84</v>
      </c>
      <c r="G109" s="109">
        <v>304</v>
      </c>
      <c r="H109" s="90"/>
      <c r="I109" s="71">
        <v>23.463894985963211</v>
      </c>
      <c r="J109" s="71">
        <v>93.137016699872035</v>
      </c>
      <c r="L109" s="109">
        <v>342497</v>
      </c>
      <c r="M109" s="109">
        <v>508697</v>
      </c>
    </row>
    <row r="111" spans="2:13" x14ac:dyDescent="0.3">
      <c r="B111" s="1" t="s">
        <v>282</v>
      </c>
      <c r="C111" s="113" t="s">
        <v>28</v>
      </c>
      <c r="D111" s="114">
        <v>219477</v>
      </c>
      <c r="E111" s="56"/>
      <c r="F111" s="114">
        <v>124.5</v>
      </c>
      <c r="G111" s="114">
        <v>108.2</v>
      </c>
      <c r="H111" s="56"/>
      <c r="I111" s="114">
        <v>5.6725761697125439</v>
      </c>
      <c r="J111" s="123">
        <v>49.299015386578091</v>
      </c>
      <c r="L111" s="114">
        <v>1762.867469879518</v>
      </c>
      <c r="M111" s="114">
        <v>2028.4380776340111</v>
      </c>
    </row>
    <row r="113" spans="3:7" ht="14.4" customHeight="1" x14ac:dyDescent="0.3">
      <c r="D113" s="102"/>
      <c r="E113" s="102"/>
      <c r="F113" s="102"/>
      <c r="G113" s="102"/>
    </row>
    <row r="114" spans="3:7" x14ac:dyDescent="0.3">
      <c r="C114" s="2" t="s">
        <v>335</v>
      </c>
    </row>
    <row r="115" spans="3:7" x14ac:dyDescent="0.3">
      <c r="C115" s="1" t="s">
        <v>337</v>
      </c>
    </row>
    <row r="116" spans="3:7" x14ac:dyDescent="0.3">
      <c r="C116" s="1" t="s">
        <v>378</v>
      </c>
    </row>
    <row r="118" spans="3:7" x14ac:dyDescent="0.3">
      <c r="C118" s="2" t="s">
        <v>338</v>
      </c>
    </row>
    <row r="119" spans="3:7" x14ac:dyDescent="0.3">
      <c r="C119" s="6" t="s">
        <v>377</v>
      </c>
      <c r="D119" s="1" t="s">
        <v>162</v>
      </c>
    </row>
    <row r="120" spans="3:7" x14ac:dyDescent="0.3">
      <c r="C120" s="6" t="s">
        <v>375</v>
      </c>
      <c r="D120" s="1" t="s">
        <v>376</v>
      </c>
    </row>
  </sheetData>
  <autoFilter ref="A5:M105" xr:uid="{00000000-0001-0000-1400-000000000000}">
    <sortState xmlns:xlrd2="http://schemas.microsoft.com/office/spreadsheetml/2017/richdata2" ref="A6:M105">
      <sortCondition descending="1" ref="I5:I105"/>
    </sortState>
  </autoFilter>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N121"/>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8" width="11.44140625" style="108" customWidth="1"/>
    <col min="9" max="9" width="1.109375" style="108" customWidth="1"/>
    <col min="10" max="11" width="11.5546875" style="1" customWidth="1"/>
    <col min="12" max="12" width="1.109375" style="1" customWidth="1"/>
    <col min="13" max="14" width="9.77734375" style="1" customWidth="1"/>
    <col min="15" max="16384" width="8.88671875" style="1"/>
  </cols>
  <sheetData>
    <row r="1" spans="2:14" s="2" customFormat="1" ht="15.6" x14ac:dyDescent="0.3">
      <c r="C1" s="45" t="s">
        <v>157</v>
      </c>
      <c r="D1" s="7"/>
      <c r="E1" s="7"/>
      <c r="F1" s="108"/>
      <c r="G1" s="108"/>
      <c r="H1" s="108"/>
      <c r="I1" s="108"/>
    </row>
    <row r="2" spans="2:14" s="2" customFormat="1" ht="14.4" thickBot="1" x14ac:dyDescent="0.35">
      <c r="D2" s="7"/>
      <c r="E2" s="7"/>
      <c r="F2" s="103" t="s">
        <v>324</v>
      </c>
      <c r="G2" s="107"/>
      <c r="H2" s="107"/>
      <c r="I2" s="108"/>
      <c r="J2" s="97" t="s">
        <v>328</v>
      </c>
      <c r="K2" s="97"/>
      <c r="M2" s="97" t="s">
        <v>329</v>
      </c>
      <c r="N2" s="97"/>
    </row>
    <row r="3" spans="2:14" s="2" customFormat="1" ht="27.6" x14ac:dyDescent="0.3">
      <c r="C3" s="9" t="s">
        <v>0</v>
      </c>
      <c r="D3" s="12" t="s">
        <v>1</v>
      </c>
      <c r="E3" s="79"/>
      <c r="F3" s="26" t="s">
        <v>325</v>
      </c>
      <c r="G3" s="26" t="s">
        <v>326</v>
      </c>
      <c r="H3" s="26" t="s">
        <v>327</v>
      </c>
      <c r="I3" s="60"/>
      <c r="J3" s="36" t="s">
        <v>330</v>
      </c>
      <c r="K3" s="36" t="s">
        <v>331</v>
      </c>
      <c r="M3" s="83" t="s">
        <v>330</v>
      </c>
      <c r="N3" s="83" t="s">
        <v>331</v>
      </c>
    </row>
    <row r="4" spans="2:14" s="2" customFormat="1" hidden="1" x14ac:dyDescent="0.3">
      <c r="C4" s="52"/>
      <c r="D4" s="126"/>
      <c r="E4" s="127"/>
      <c r="F4" s="1" t="s">
        <v>183</v>
      </c>
      <c r="G4" s="1" t="s">
        <v>184</v>
      </c>
      <c r="H4" s="15"/>
      <c r="I4" s="90"/>
      <c r="J4" s="130"/>
    </row>
    <row r="5" spans="2:14" s="2" customFormat="1" x14ac:dyDescent="0.3">
      <c r="C5" s="52"/>
      <c r="D5" s="126"/>
      <c r="E5" s="127"/>
      <c r="F5" s="126"/>
      <c r="G5" s="15"/>
      <c r="H5" s="15"/>
      <c r="I5" s="90"/>
      <c r="J5" s="130"/>
    </row>
    <row r="6" spans="2:14" x14ac:dyDescent="0.3">
      <c r="B6" s="1" t="s">
        <v>168</v>
      </c>
      <c r="C6" s="59" t="s">
        <v>68</v>
      </c>
      <c r="D6" s="13">
        <v>493794</v>
      </c>
      <c r="E6" s="56"/>
      <c r="F6" s="13">
        <v>126</v>
      </c>
      <c r="G6" s="13">
        <v>2</v>
      </c>
      <c r="H6" s="13">
        <v>128</v>
      </c>
      <c r="I6" s="56"/>
      <c r="J6" s="72">
        <v>2.5921740644884301</v>
      </c>
      <c r="K6" s="72">
        <v>2.5516713447307984</v>
      </c>
      <c r="M6" s="13">
        <v>3857.765625</v>
      </c>
      <c r="N6" s="13">
        <v>3919</v>
      </c>
    </row>
    <row r="7" spans="2:14" x14ac:dyDescent="0.3">
      <c r="B7" s="1" t="s">
        <v>246</v>
      </c>
      <c r="C7" s="11" t="s">
        <v>5</v>
      </c>
      <c r="D7" s="13">
        <v>397158</v>
      </c>
      <c r="E7" s="56"/>
      <c r="F7" s="13">
        <v>64</v>
      </c>
      <c r="G7" s="13">
        <v>38</v>
      </c>
      <c r="H7" s="13">
        <v>102</v>
      </c>
      <c r="I7" s="56"/>
      <c r="J7" s="72">
        <v>2.5682473977610925</v>
      </c>
      <c r="K7" s="72">
        <v>1.6114493476148033</v>
      </c>
      <c r="M7" s="13">
        <v>3893.705882352941</v>
      </c>
      <c r="N7" s="13">
        <v>6205.59375</v>
      </c>
    </row>
    <row r="8" spans="2:14" x14ac:dyDescent="0.3">
      <c r="B8" s="1" t="s">
        <v>174</v>
      </c>
      <c r="C8" s="144" t="s">
        <v>49</v>
      </c>
      <c r="D8" s="13">
        <v>286381</v>
      </c>
      <c r="E8" s="56"/>
      <c r="F8" s="13">
        <v>55</v>
      </c>
      <c r="G8" s="13">
        <v>0</v>
      </c>
      <c r="H8" s="13">
        <v>55</v>
      </c>
      <c r="I8" s="56"/>
      <c r="J8" s="72">
        <v>1.9205184701499054</v>
      </c>
      <c r="K8" s="72">
        <v>1.9205184701499054</v>
      </c>
      <c r="M8" s="13">
        <v>5206.9272727272728</v>
      </c>
      <c r="N8" s="13">
        <v>5206.9272727272728</v>
      </c>
    </row>
    <row r="9" spans="2:14" x14ac:dyDescent="0.3">
      <c r="B9" s="1" t="s">
        <v>239</v>
      </c>
      <c r="C9" s="11" t="s">
        <v>91</v>
      </c>
      <c r="D9" s="13">
        <v>266422</v>
      </c>
      <c r="E9" s="56"/>
      <c r="F9" s="13">
        <v>48</v>
      </c>
      <c r="G9" s="13">
        <v>0</v>
      </c>
      <c r="H9" s="13">
        <v>48</v>
      </c>
      <c r="I9" s="56"/>
      <c r="J9" s="72">
        <v>1.8016530166427698</v>
      </c>
      <c r="K9" s="72">
        <v>1.8016530166427698</v>
      </c>
      <c r="M9" s="13">
        <v>5550.458333333333</v>
      </c>
      <c r="N9" s="13">
        <v>5550.458333333333</v>
      </c>
    </row>
    <row r="10" spans="2:14" x14ac:dyDescent="0.3">
      <c r="B10" s="1" t="s">
        <v>251</v>
      </c>
      <c r="C10" s="11" t="s">
        <v>73</v>
      </c>
      <c r="D10" s="13">
        <v>289490</v>
      </c>
      <c r="E10" s="56"/>
      <c r="F10" s="13">
        <v>37</v>
      </c>
      <c r="G10" s="13">
        <v>11</v>
      </c>
      <c r="H10" s="13">
        <v>48</v>
      </c>
      <c r="I10" s="56"/>
      <c r="J10" s="72">
        <v>1.6580883622923073</v>
      </c>
      <c r="K10" s="72">
        <v>1.2781097792669867</v>
      </c>
      <c r="M10" s="13">
        <v>6031.041666666667</v>
      </c>
      <c r="N10" s="13">
        <v>7824.0540540540542</v>
      </c>
    </row>
    <row r="11" spans="2:14" x14ac:dyDescent="0.3">
      <c r="B11" s="1" t="s">
        <v>177</v>
      </c>
      <c r="C11" s="11" t="s">
        <v>67</v>
      </c>
      <c r="D11" s="13">
        <v>712357</v>
      </c>
      <c r="E11" s="56"/>
      <c r="F11" s="13">
        <v>111</v>
      </c>
      <c r="G11" s="13">
        <v>0</v>
      </c>
      <c r="H11" s="13">
        <v>111</v>
      </c>
      <c r="I11" s="56"/>
      <c r="J11" s="72">
        <v>1.558207471815396</v>
      </c>
      <c r="K11" s="72">
        <v>1.558207471815396</v>
      </c>
      <c r="M11" s="13">
        <v>6417.6306306306305</v>
      </c>
      <c r="N11" s="13">
        <v>6417.6306306306305</v>
      </c>
    </row>
    <row r="12" spans="2:14" x14ac:dyDescent="0.3">
      <c r="B12" s="1" t="s">
        <v>221</v>
      </c>
      <c r="C12" s="11" t="s">
        <v>97</v>
      </c>
      <c r="D12" s="13">
        <v>244426</v>
      </c>
      <c r="E12" s="56"/>
      <c r="F12" s="13">
        <v>37</v>
      </c>
      <c r="G12" s="13">
        <v>0</v>
      </c>
      <c r="H12" s="13">
        <v>37</v>
      </c>
      <c r="I12" s="56"/>
      <c r="J12" s="72">
        <v>1.5137505829985354</v>
      </c>
      <c r="K12" s="72">
        <v>1.5137505829985354</v>
      </c>
      <c r="M12" s="13">
        <v>6606.1081081081084</v>
      </c>
      <c r="N12" s="13">
        <v>6606.1081081081084</v>
      </c>
    </row>
    <row r="13" spans="2:14" x14ac:dyDescent="0.3">
      <c r="B13" s="1" t="s">
        <v>257</v>
      </c>
      <c r="C13" s="11" t="s">
        <v>33</v>
      </c>
      <c r="D13" s="13">
        <v>234614</v>
      </c>
      <c r="E13" s="56"/>
      <c r="F13" s="13">
        <v>31</v>
      </c>
      <c r="G13" s="13">
        <v>3</v>
      </c>
      <c r="H13" s="13">
        <v>34</v>
      </c>
      <c r="I13" s="56"/>
      <c r="J13" s="72">
        <v>1.4491888804589668</v>
      </c>
      <c r="K13" s="72">
        <v>1.3213192733596459</v>
      </c>
      <c r="M13" s="13">
        <v>6900.411764705882</v>
      </c>
      <c r="N13" s="13">
        <v>7568.1935483870966</v>
      </c>
    </row>
    <row r="14" spans="2:14" x14ac:dyDescent="0.3">
      <c r="B14" s="1" t="s">
        <v>209</v>
      </c>
      <c r="C14" s="11" t="s">
        <v>80</v>
      </c>
      <c r="D14" s="13">
        <v>1396256</v>
      </c>
      <c r="E14" s="56"/>
      <c r="F14" s="13">
        <v>150</v>
      </c>
      <c r="G14" s="13">
        <v>45</v>
      </c>
      <c r="H14" s="13">
        <v>195</v>
      </c>
      <c r="I14" s="56"/>
      <c r="J14" s="72">
        <v>1.3965920289688998</v>
      </c>
      <c r="K14" s="72">
        <v>1.0743015607453075</v>
      </c>
      <c r="M14" s="13">
        <v>7160.2871794871799</v>
      </c>
      <c r="N14" s="13">
        <v>9308.373333333333</v>
      </c>
    </row>
    <row r="15" spans="2:14" x14ac:dyDescent="0.3">
      <c r="B15" s="1" t="s">
        <v>267</v>
      </c>
      <c r="C15" s="11" t="s">
        <v>24</v>
      </c>
      <c r="D15" s="13">
        <v>872090</v>
      </c>
      <c r="E15" s="56"/>
      <c r="F15" s="13">
        <v>95</v>
      </c>
      <c r="G15" s="13">
        <v>26</v>
      </c>
      <c r="H15" s="13">
        <v>121</v>
      </c>
      <c r="I15" s="56"/>
      <c r="J15" s="72">
        <v>1.3874714765677854</v>
      </c>
      <c r="K15" s="72">
        <v>1.0893371097019804</v>
      </c>
      <c r="M15" s="13">
        <v>7207.3553719008269</v>
      </c>
      <c r="N15" s="13">
        <v>9179.894736842105</v>
      </c>
    </row>
    <row r="16" spans="2:14" x14ac:dyDescent="0.3">
      <c r="B16" s="1" t="s">
        <v>254</v>
      </c>
      <c r="C16" s="11" t="s">
        <v>60</v>
      </c>
      <c r="D16" s="13">
        <v>719552</v>
      </c>
      <c r="E16" s="56"/>
      <c r="F16" s="13">
        <v>96</v>
      </c>
      <c r="G16" s="13">
        <v>2</v>
      </c>
      <c r="H16" s="13">
        <v>98</v>
      </c>
      <c r="I16" s="56"/>
      <c r="J16" s="72">
        <v>1.3619585519879036</v>
      </c>
      <c r="K16" s="72">
        <v>1.3341634794983546</v>
      </c>
      <c r="M16" s="13">
        <v>7342.3673469387759</v>
      </c>
      <c r="N16" s="13">
        <v>7495.333333333333</v>
      </c>
    </row>
    <row r="17" spans="2:14" x14ac:dyDescent="0.3">
      <c r="B17" s="1" t="s">
        <v>272</v>
      </c>
      <c r="C17" s="11" t="s">
        <v>12</v>
      </c>
      <c r="D17" s="13">
        <v>227382</v>
      </c>
      <c r="E17" s="56"/>
      <c r="F17" s="13">
        <v>28</v>
      </c>
      <c r="G17" s="13">
        <v>1</v>
      </c>
      <c r="H17" s="13">
        <v>29</v>
      </c>
      <c r="I17" s="56"/>
      <c r="J17" s="72">
        <v>1.2753867940294308</v>
      </c>
      <c r="K17" s="72">
        <v>1.2314079390628985</v>
      </c>
      <c r="M17" s="13">
        <v>7840.7586206896549</v>
      </c>
      <c r="N17" s="13">
        <v>8120.7857142857147</v>
      </c>
    </row>
    <row r="18" spans="2:14" x14ac:dyDescent="0.3">
      <c r="B18" s="1" t="s">
        <v>259</v>
      </c>
      <c r="C18" s="11" t="s">
        <v>18</v>
      </c>
      <c r="D18" s="13">
        <v>256498</v>
      </c>
      <c r="E18" s="56"/>
      <c r="F18" s="13">
        <v>24</v>
      </c>
      <c r="G18" s="13">
        <v>8</v>
      </c>
      <c r="H18" s="13">
        <v>32</v>
      </c>
      <c r="I18" s="56"/>
      <c r="J18" s="72">
        <v>1.2475730804918557</v>
      </c>
      <c r="K18" s="72">
        <v>0.9356798103688917</v>
      </c>
      <c r="M18" s="13">
        <v>8015.5625</v>
      </c>
      <c r="N18" s="13">
        <v>10687.416666666666</v>
      </c>
    </row>
    <row r="19" spans="2:14" x14ac:dyDescent="0.3">
      <c r="B19" s="1" t="s">
        <v>166</v>
      </c>
      <c r="C19" s="11" t="s">
        <v>41</v>
      </c>
      <c r="D19" s="13">
        <v>2275767</v>
      </c>
      <c r="E19" s="56"/>
      <c r="F19" s="13">
        <v>173</v>
      </c>
      <c r="G19" s="13">
        <v>107</v>
      </c>
      <c r="H19" s="13">
        <v>280</v>
      </c>
      <c r="I19" s="56"/>
      <c r="J19" s="72">
        <v>1.230354425562898</v>
      </c>
      <c r="K19" s="72">
        <v>0.76018327007993347</v>
      </c>
      <c r="M19" s="13">
        <v>8127.7392857142859</v>
      </c>
      <c r="N19" s="13">
        <v>13154.722543352602</v>
      </c>
    </row>
    <row r="20" spans="2:14" x14ac:dyDescent="0.3">
      <c r="B20" s="1" t="s">
        <v>238</v>
      </c>
      <c r="C20" s="11" t="s">
        <v>42</v>
      </c>
      <c r="D20" s="13">
        <v>323475</v>
      </c>
      <c r="E20" s="56"/>
      <c r="F20" s="13">
        <v>30</v>
      </c>
      <c r="G20" s="13">
        <v>9</v>
      </c>
      <c r="H20" s="13">
        <v>39</v>
      </c>
      <c r="I20" s="56"/>
      <c r="J20" s="72">
        <v>1.2056573150939023</v>
      </c>
      <c r="K20" s="72">
        <v>0.92742870391838628</v>
      </c>
      <c r="M20" s="13">
        <v>8294.2307692307695</v>
      </c>
      <c r="N20" s="13">
        <v>10782.5</v>
      </c>
    </row>
    <row r="21" spans="2:14" x14ac:dyDescent="0.3">
      <c r="B21" s="1" t="s">
        <v>243</v>
      </c>
      <c r="C21" s="11" t="s">
        <v>65</v>
      </c>
      <c r="D21" s="13">
        <v>283177</v>
      </c>
      <c r="E21" s="56"/>
      <c r="F21" s="13">
        <v>34</v>
      </c>
      <c r="G21" s="13">
        <v>0</v>
      </c>
      <c r="H21" s="13">
        <v>34</v>
      </c>
      <c r="I21" s="56"/>
      <c r="J21" s="72">
        <v>1.2006624831818968</v>
      </c>
      <c r="K21" s="72">
        <v>1.2006624831818968</v>
      </c>
      <c r="M21" s="13">
        <v>8328.7352941176468</v>
      </c>
      <c r="N21" s="13">
        <v>8328.7352941176468</v>
      </c>
    </row>
    <row r="22" spans="2:14" x14ac:dyDescent="0.3">
      <c r="B22" s="1" t="s">
        <v>250</v>
      </c>
      <c r="C22" s="11" t="s">
        <v>48</v>
      </c>
      <c r="D22" s="13">
        <v>327401</v>
      </c>
      <c r="E22" s="56"/>
      <c r="F22" s="13">
        <v>38</v>
      </c>
      <c r="G22" s="13">
        <v>0</v>
      </c>
      <c r="H22" s="13">
        <v>38</v>
      </c>
      <c r="I22" s="56"/>
      <c r="J22" s="72">
        <v>1.160656198362253</v>
      </c>
      <c r="K22" s="72">
        <v>1.160656198362253</v>
      </c>
      <c r="M22" s="13">
        <v>8615.8157894736851</v>
      </c>
      <c r="N22" s="13">
        <v>8615.8157894736851</v>
      </c>
    </row>
    <row r="23" spans="2:14" x14ac:dyDescent="0.3">
      <c r="B23" s="1" t="s">
        <v>278</v>
      </c>
      <c r="C23" s="11" t="s">
        <v>88</v>
      </c>
      <c r="D23" s="13">
        <v>261063</v>
      </c>
      <c r="E23" s="56"/>
      <c r="F23" s="13">
        <v>27</v>
      </c>
      <c r="G23" s="13">
        <v>0</v>
      </c>
      <c r="H23" s="13">
        <v>27</v>
      </c>
      <c r="I23" s="56"/>
      <c r="J23" s="72">
        <v>1.034233116144379</v>
      </c>
      <c r="K23" s="72">
        <v>1.034233116144379</v>
      </c>
      <c r="M23" s="13">
        <v>9669</v>
      </c>
      <c r="N23" s="13">
        <v>9669</v>
      </c>
    </row>
    <row r="24" spans="2:14" x14ac:dyDescent="0.3">
      <c r="B24" s="1" t="s">
        <v>262</v>
      </c>
      <c r="C24" s="11" t="s">
        <v>93</v>
      </c>
      <c r="D24" s="13">
        <v>416599</v>
      </c>
      <c r="E24" s="56"/>
      <c r="F24" s="13">
        <v>43</v>
      </c>
      <c r="G24" s="13">
        <v>0</v>
      </c>
      <c r="H24" s="13">
        <v>43</v>
      </c>
      <c r="I24" s="56"/>
      <c r="J24" s="72">
        <v>1.0321676240221411</v>
      </c>
      <c r="K24" s="72">
        <v>1.0321676240221411</v>
      </c>
      <c r="M24" s="13">
        <v>9688.3488372093016</v>
      </c>
      <c r="N24" s="13">
        <v>9688.3488372093016</v>
      </c>
    </row>
    <row r="25" spans="2:14" x14ac:dyDescent="0.3">
      <c r="B25" s="1" t="s">
        <v>279</v>
      </c>
      <c r="C25" s="11" t="s">
        <v>39</v>
      </c>
      <c r="D25" s="13">
        <v>340256</v>
      </c>
      <c r="E25" s="56"/>
      <c r="F25" s="13">
        <v>34</v>
      </c>
      <c r="G25" s="13">
        <v>0</v>
      </c>
      <c r="H25" s="13">
        <v>34</v>
      </c>
      <c r="I25" s="56"/>
      <c r="J25" s="72">
        <v>0.99924762531740807</v>
      </c>
      <c r="K25" s="72">
        <v>0.99924762531740807</v>
      </c>
      <c r="M25" s="13">
        <v>10007.529411764706</v>
      </c>
      <c r="N25" s="13">
        <v>10007.529411764706</v>
      </c>
    </row>
    <row r="26" spans="2:14" x14ac:dyDescent="0.3">
      <c r="B26" s="1" t="s">
        <v>275</v>
      </c>
      <c r="C26" s="11" t="s">
        <v>37</v>
      </c>
      <c r="D26" s="13">
        <v>256276</v>
      </c>
      <c r="E26" s="56"/>
      <c r="F26" s="13">
        <v>25</v>
      </c>
      <c r="G26" s="13">
        <v>0</v>
      </c>
      <c r="H26" s="13">
        <v>25</v>
      </c>
      <c r="I26" s="56"/>
      <c r="J26" s="72">
        <v>0.97551077744306924</v>
      </c>
      <c r="K26" s="72">
        <v>0.97551077744306924</v>
      </c>
      <c r="M26" s="13">
        <v>10251.040000000001</v>
      </c>
      <c r="N26" s="13">
        <v>10251.040000000001</v>
      </c>
    </row>
    <row r="27" spans="2:14" x14ac:dyDescent="0.3">
      <c r="B27" s="1" t="s">
        <v>218</v>
      </c>
      <c r="C27" s="11" t="s">
        <v>55</v>
      </c>
      <c r="D27" s="13">
        <v>623337</v>
      </c>
      <c r="E27" s="56"/>
      <c r="F27" s="13">
        <v>57</v>
      </c>
      <c r="G27" s="13">
        <v>2</v>
      </c>
      <c r="H27" s="13">
        <v>59</v>
      </c>
      <c r="I27" s="56"/>
      <c r="J27" s="72">
        <v>0.94651849641526176</v>
      </c>
      <c r="K27" s="72">
        <v>0.91443312365542229</v>
      </c>
      <c r="M27" s="13">
        <v>10565.033898305084</v>
      </c>
      <c r="N27" s="13">
        <v>10935.736842105263</v>
      </c>
    </row>
    <row r="28" spans="2:14" x14ac:dyDescent="0.3">
      <c r="B28" s="1" t="s">
        <v>207</v>
      </c>
      <c r="C28" s="11" t="s">
        <v>21</v>
      </c>
      <c r="D28" s="13">
        <v>308576</v>
      </c>
      <c r="E28" s="56"/>
      <c r="F28" s="13">
        <v>18</v>
      </c>
      <c r="G28" s="13">
        <v>10</v>
      </c>
      <c r="H28" s="13">
        <v>28</v>
      </c>
      <c r="I28" s="56"/>
      <c r="J28" s="72">
        <v>0.90739396453385879</v>
      </c>
      <c r="K28" s="72">
        <v>0.58332469148605204</v>
      </c>
      <c r="M28" s="13">
        <v>11020.571428571429</v>
      </c>
      <c r="N28" s="13">
        <v>17143.111111111109</v>
      </c>
    </row>
    <row r="29" spans="2:14" x14ac:dyDescent="0.3">
      <c r="B29" s="1" t="s">
        <v>264</v>
      </c>
      <c r="C29" s="11" t="s">
        <v>26</v>
      </c>
      <c r="D29" s="13">
        <v>1307764</v>
      </c>
      <c r="E29" s="56"/>
      <c r="F29" s="13">
        <v>110</v>
      </c>
      <c r="G29" s="13">
        <v>0</v>
      </c>
      <c r="H29" s="13">
        <v>110</v>
      </c>
      <c r="I29" s="56"/>
      <c r="J29" s="72">
        <v>0.84113035685337723</v>
      </c>
      <c r="K29" s="72">
        <v>0.84113035685337723</v>
      </c>
      <c r="M29" s="13">
        <v>11888.763636363636</v>
      </c>
      <c r="N29" s="13">
        <v>11888.763636363636</v>
      </c>
    </row>
    <row r="30" spans="2:14" x14ac:dyDescent="0.3">
      <c r="B30" s="1" t="s">
        <v>172</v>
      </c>
      <c r="C30" s="11" t="s">
        <v>13</v>
      </c>
      <c r="D30" s="13">
        <v>236389</v>
      </c>
      <c r="E30" s="56"/>
      <c r="F30" s="13">
        <v>8</v>
      </c>
      <c r="G30" s="13">
        <v>10</v>
      </c>
      <c r="H30" s="13">
        <v>18</v>
      </c>
      <c r="I30" s="56"/>
      <c r="J30" s="72">
        <v>0.76145675137167967</v>
      </c>
      <c r="K30" s="72">
        <v>0.33842522283185766</v>
      </c>
      <c r="M30" s="13">
        <v>13132.722222222223</v>
      </c>
      <c r="N30" s="13">
        <v>29548.625</v>
      </c>
    </row>
    <row r="31" spans="2:14" x14ac:dyDescent="0.3">
      <c r="B31" s="1" t="s">
        <v>217</v>
      </c>
      <c r="C31" s="11" t="s">
        <v>75</v>
      </c>
      <c r="D31" s="13">
        <v>483074</v>
      </c>
      <c r="E31" s="56"/>
      <c r="F31" s="13">
        <v>31</v>
      </c>
      <c r="G31" s="13">
        <v>4</v>
      </c>
      <c r="H31" s="13">
        <v>35</v>
      </c>
      <c r="I31" s="56"/>
      <c r="J31" s="72">
        <v>0.72452667707224971</v>
      </c>
      <c r="K31" s="72">
        <v>0.64172362826399265</v>
      </c>
      <c r="M31" s="13">
        <v>13802.114285714286</v>
      </c>
      <c r="N31" s="13">
        <v>15583.032258064517</v>
      </c>
    </row>
    <row r="32" spans="2:14" x14ac:dyDescent="0.3">
      <c r="B32" s="1" t="s">
        <v>247</v>
      </c>
      <c r="C32" s="11" t="s">
        <v>22</v>
      </c>
      <c r="D32" s="13">
        <v>369937</v>
      </c>
      <c r="E32" s="56"/>
      <c r="F32" s="13">
        <v>25</v>
      </c>
      <c r="G32" s="13">
        <v>0</v>
      </c>
      <c r="H32" s="13">
        <v>25</v>
      </c>
      <c r="I32" s="56"/>
      <c r="J32" s="72">
        <v>0.67579074274808959</v>
      </c>
      <c r="K32" s="72">
        <v>0.67579074274808959</v>
      </c>
      <c r="M32" s="13">
        <v>14797.48</v>
      </c>
      <c r="N32" s="13">
        <v>14797.48</v>
      </c>
    </row>
    <row r="33" spans="2:14" x14ac:dyDescent="0.3">
      <c r="B33" s="1" t="s">
        <v>173</v>
      </c>
      <c r="C33" s="11" t="s">
        <v>92</v>
      </c>
      <c r="D33" s="13">
        <v>542781</v>
      </c>
      <c r="E33" s="56"/>
      <c r="F33" s="13">
        <v>26</v>
      </c>
      <c r="G33" s="13">
        <v>10</v>
      </c>
      <c r="H33" s="13">
        <v>36</v>
      </c>
      <c r="I33" s="56"/>
      <c r="J33" s="72">
        <v>0.66325092440597588</v>
      </c>
      <c r="K33" s="72">
        <v>0.47901455651542701</v>
      </c>
      <c r="M33" s="13">
        <v>15077.25</v>
      </c>
      <c r="N33" s="13">
        <v>20876.192307692309</v>
      </c>
    </row>
    <row r="34" spans="2:14" x14ac:dyDescent="0.3">
      <c r="B34" s="1" t="s">
        <v>169</v>
      </c>
      <c r="C34" s="11" t="s">
        <v>17</v>
      </c>
      <c r="D34" s="13">
        <v>1170986</v>
      </c>
      <c r="E34" s="56"/>
      <c r="F34" s="13">
        <v>72</v>
      </c>
      <c r="G34" s="13">
        <v>4</v>
      </c>
      <c r="H34" s="13">
        <v>76</v>
      </c>
      <c r="I34" s="56"/>
      <c r="J34" s="72">
        <v>0.64902569287762624</v>
      </c>
      <c r="K34" s="72">
        <v>0.61486644588406703</v>
      </c>
      <c r="M34" s="13">
        <v>15407.71052631579</v>
      </c>
      <c r="N34" s="13">
        <v>16263.694444444445</v>
      </c>
    </row>
    <row r="35" spans="2:14" x14ac:dyDescent="0.3">
      <c r="B35" s="1" t="s">
        <v>271</v>
      </c>
      <c r="C35" s="11" t="s">
        <v>8</v>
      </c>
      <c r="D35" s="13">
        <v>391470</v>
      </c>
      <c r="E35" s="56"/>
      <c r="F35" s="13">
        <v>24</v>
      </c>
      <c r="G35" s="13">
        <v>0</v>
      </c>
      <c r="H35" s="13">
        <v>24</v>
      </c>
      <c r="I35" s="56"/>
      <c r="J35" s="72">
        <v>0.61307379875852552</v>
      </c>
      <c r="K35" s="72">
        <v>0.61307379875852552</v>
      </c>
      <c r="M35" s="13">
        <v>16311.25</v>
      </c>
      <c r="N35" s="13">
        <v>16311.25</v>
      </c>
    </row>
    <row r="36" spans="2:14" x14ac:dyDescent="0.3">
      <c r="B36" s="1" t="s">
        <v>281</v>
      </c>
      <c r="C36" s="11" t="s">
        <v>9</v>
      </c>
      <c r="D36" s="13">
        <v>973671</v>
      </c>
      <c r="E36" s="56"/>
      <c r="F36" s="13">
        <v>36</v>
      </c>
      <c r="G36" s="13">
        <v>14</v>
      </c>
      <c r="H36" s="13">
        <v>50</v>
      </c>
      <c r="I36" s="56"/>
      <c r="J36" s="72">
        <v>0.51352048073733325</v>
      </c>
      <c r="K36" s="72">
        <v>0.36973474613087992</v>
      </c>
      <c r="M36" s="13">
        <v>19473.419999999998</v>
      </c>
      <c r="N36" s="13">
        <v>27046.416666666668</v>
      </c>
    </row>
    <row r="37" spans="2:14" x14ac:dyDescent="0.3">
      <c r="B37" s="1" t="s">
        <v>202</v>
      </c>
      <c r="C37" s="11" t="s">
        <v>94</v>
      </c>
      <c r="D37" s="13">
        <v>461744</v>
      </c>
      <c r="E37" s="56"/>
      <c r="F37" s="13">
        <v>14</v>
      </c>
      <c r="G37" s="13">
        <v>5</v>
      </c>
      <c r="H37" s="13">
        <v>19</v>
      </c>
      <c r="I37" s="56"/>
      <c r="J37" s="72">
        <v>0.41148341938390104</v>
      </c>
      <c r="K37" s="72">
        <v>0.30319830901971656</v>
      </c>
      <c r="M37" s="13">
        <v>24302.315789473683</v>
      </c>
      <c r="N37" s="13">
        <v>32981.714285714283</v>
      </c>
    </row>
    <row r="38" spans="2:14" x14ac:dyDescent="0.3">
      <c r="B38" s="1" t="s">
        <v>242</v>
      </c>
      <c r="C38" s="11" t="s">
        <v>95</v>
      </c>
      <c r="D38" s="13">
        <v>698878</v>
      </c>
      <c r="E38" s="56"/>
      <c r="F38" s="13">
        <v>25</v>
      </c>
      <c r="G38" s="13">
        <v>3</v>
      </c>
      <c r="H38" s="13">
        <v>28</v>
      </c>
      <c r="I38" s="56"/>
      <c r="J38" s="72">
        <v>0.40064217216738834</v>
      </c>
      <c r="K38" s="72">
        <v>0.35771622514945384</v>
      </c>
      <c r="M38" s="13">
        <v>24959.928571428572</v>
      </c>
      <c r="N38" s="13">
        <v>27955.119999999999</v>
      </c>
    </row>
    <row r="39" spans="2:14" x14ac:dyDescent="0.3">
      <c r="B39" s="1" t="s">
        <v>219</v>
      </c>
      <c r="C39" s="11" t="s">
        <v>36</v>
      </c>
      <c r="D39" s="13">
        <v>278380</v>
      </c>
      <c r="E39" s="56"/>
      <c r="F39" s="13">
        <v>11</v>
      </c>
      <c r="G39" s="13">
        <v>0</v>
      </c>
      <c r="H39" s="13">
        <v>11</v>
      </c>
      <c r="I39" s="56"/>
      <c r="J39" s="72">
        <v>0.39514332926215961</v>
      </c>
      <c r="K39" s="72">
        <v>0.39514332926215961</v>
      </c>
      <c r="M39" s="13">
        <v>25307.272727272728</v>
      </c>
      <c r="N39" s="13">
        <v>25307.272727272728</v>
      </c>
    </row>
    <row r="40" spans="2:14" x14ac:dyDescent="0.3">
      <c r="B40" s="1" t="s">
        <v>171</v>
      </c>
      <c r="C40" s="11" t="s">
        <v>38</v>
      </c>
      <c r="D40" s="13">
        <v>276193</v>
      </c>
      <c r="E40" s="56"/>
      <c r="F40" s="13">
        <v>10</v>
      </c>
      <c r="G40" s="13">
        <v>0</v>
      </c>
      <c r="H40" s="13">
        <v>10</v>
      </c>
      <c r="I40" s="56"/>
      <c r="J40" s="72">
        <v>0.36206565698623788</v>
      </c>
      <c r="K40" s="72">
        <v>0.36206565698623788</v>
      </c>
      <c r="M40" s="13">
        <v>27619.3</v>
      </c>
      <c r="N40" s="13">
        <v>27619.3</v>
      </c>
    </row>
    <row r="41" spans="2:14" x14ac:dyDescent="0.3">
      <c r="B41" s="1" t="s">
        <v>220</v>
      </c>
      <c r="C41" s="11" t="s">
        <v>58</v>
      </c>
      <c r="D41" s="13">
        <v>573214</v>
      </c>
      <c r="E41" s="56"/>
      <c r="F41" s="13">
        <v>18</v>
      </c>
      <c r="G41" s="13">
        <v>2</v>
      </c>
      <c r="H41" s="13">
        <v>20</v>
      </c>
      <c r="I41" s="56"/>
      <c r="J41" s="72">
        <v>0.34890983123231467</v>
      </c>
      <c r="K41" s="72">
        <v>0.3140188481090832</v>
      </c>
      <c r="M41" s="13">
        <v>28660.7</v>
      </c>
      <c r="N41" s="13">
        <v>31845.222222222223</v>
      </c>
    </row>
    <row r="42" spans="2:14" x14ac:dyDescent="0.3">
      <c r="B42" s="1" t="s">
        <v>276</v>
      </c>
      <c r="C42" s="11" t="s">
        <v>71</v>
      </c>
      <c r="D42" s="13">
        <v>1634270</v>
      </c>
      <c r="E42" s="56"/>
      <c r="F42" s="13">
        <v>54</v>
      </c>
      <c r="G42" s="13">
        <v>0</v>
      </c>
      <c r="H42" s="13">
        <v>54</v>
      </c>
      <c r="I42" s="56"/>
      <c r="J42" s="72">
        <v>0.33042275756148004</v>
      </c>
      <c r="K42" s="72">
        <v>0.33042275756148004</v>
      </c>
      <c r="M42" s="13">
        <v>30264.259259259259</v>
      </c>
      <c r="N42" s="13">
        <v>30264.259259259259</v>
      </c>
    </row>
    <row r="43" spans="2:14" x14ac:dyDescent="0.3">
      <c r="B43" s="1" t="s">
        <v>274</v>
      </c>
      <c r="C43" s="11" t="s">
        <v>72</v>
      </c>
      <c r="D43" s="13">
        <v>304976</v>
      </c>
      <c r="E43" s="56"/>
      <c r="F43" s="13">
        <v>10</v>
      </c>
      <c r="G43" s="13">
        <v>0</v>
      </c>
      <c r="H43" s="13">
        <v>10</v>
      </c>
      <c r="I43" s="56"/>
      <c r="J43" s="72">
        <v>0.32789465400556106</v>
      </c>
      <c r="K43" s="72">
        <v>0.32789465400556106</v>
      </c>
      <c r="M43" s="13">
        <v>30497.599999999999</v>
      </c>
      <c r="N43" s="13">
        <v>30497.599999999999</v>
      </c>
    </row>
    <row r="44" spans="2:14" x14ac:dyDescent="0.3">
      <c r="B44" s="1" t="s">
        <v>210</v>
      </c>
      <c r="C44" s="11" t="s">
        <v>61</v>
      </c>
      <c r="D44" s="13">
        <v>382083</v>
      </c>
      <c r="E44" s="56"/>
      <c r="F44" s="13">
        <v>12</v>
      </c>
      <c r="G44" s="13">
        <v>0</v>
      </c>
      <c r="H44" s="13">
        <v>12</v>
      </c>
      <c r="I44" s="56"/>
      <c r="J44" s="72">
        <v>0.31406788577350991</v>
      </c>
      <c r="K44" s="72">
        <v>0.31406788577350991</v>
      </c>
      <c r="M44" s="13">
        <v>31840.25</v>
      </c>
      <c r="N44" s="13">
        <v>31840.25</v>
      </c>
    </row>
    <row r="45" spans="2:14" x14ac:dyDescent="0.3">
      <c r="B45" s="1" t="s">
        <v>248</v>
      </c>
      <c r="C45" s="11" t="s">
        <v>53</v>
      </c>
      <c r="D45" s="13">
        <v>262327</v>
      </c>
      <c r="E45" s="56"/>
      <c r="F45" s="13">
        <v>8</v>
      </c>
      <c r="G45" s="13">
        <v>0</v>
      </c>
      <c r="H45" s="13">
        <v>8</v>
      </c>
      <c r="I45" s="56"/>
      <c r="J45" s="72">
        <v>0.30496288982834402</v>
      </c>
      <c r="K45" s="72">
        <v>0.30496288982834402</v>
      </c>
      <c r="M45" s="13">
        <v>32790.875</v>
      </c>
      <c r="N45" s="13">
        <v>32790.875</v>
      </c>
    </row>
    <row r="46" spans="2:14" x14ac:dyDescent="0.3">
      <c r="B46" s="1" t="s">
        <v>245</v>
      </c>
      <c r="C46" s="11" t="s">
        <v>66</v>
      </c>
      <c r="D46" s="13">
        <v>441066</v>
      </c>
      <c r="E46" s="56"/>
      <c r="F46" s="13">
        <v>11</v>
      </c>
      <c r="G46" s="13">
        <v>2</v>
      </c>
      <c r="H46" s="13">
        <v>13</v>
      </c>
      <c r="I46" s="56"/>
      <c r="J46" s="72">
        <v>0.29474046968027462</v>
      </c>
      <c r="K46" s="72">
        <v>0.24939578203715546</v>
      </c>
      <c r="M46" s="13">
        <v>33928.153846153844</v>
      </c>
      <c r="N46" s="13">
        <v>40096.909090909088</v>
      </c>
    </row>
    <row r="47" spans="2:14" x14ac:dyDescent="0.3">
      <c r="B47" s="1" t="s">
        <v>234</v>
      </c>
      <c r="C47" s="11" t="s">
        <v>56</v>
      </c>
      <c r="D47" s="13">
        <v>513964</v>
      </c>
      <c r="E47" s="56"/>
      <c r="F47" s="13">
        <v>15</v>
      </c>
      <c r="G47" s="13">
        <v>0</v>
      </c>
      <c r="H47" s="13">
        <v>15</v>
      </c>
      <c r="I47" s="56"/>
      <c r="J47" s="72">
        <v>0.29184923457674078</v>
      </c>
      <c r="K47" s="72">
        <v>0.29184923457674078</v>
      </c>
      <c r="M47" s="13">
        <v>34264.26666666667</v>
      </c>
      <c r="N47" s="13">
        <v>34264.26666666667</v>
      </c>
    </row>
    <row r="48" spans="2:14" x14ac:dyDescent="0.3">
      <c r="B48" s="1" t="s">
        <v>269</v>
      </c>
      <c r="C48" s="11" t="s">
        <v>96</v>
      </c>
      <c r="D48" s="13">
        <v>381998</v>
      </c>
      <c r="E48" s="56"/>
      <c r="F48" s="13">
        <v>11</v>
      </c>
      <c r="G48" s="13">
        <v>0</v>
      </c>
      <c r="H48" s="13">
        <v>11</v>
      </c>
      <c r="I48" s="56"/>
      <c r="J48" s="72">
        <v>0.28795962282525039</v>
      </c>
      <c r="K48" s="72">
        <v>0.28795962282525039</v>
      </c>
      <c r="M48" s="13">
        <v>34727.090909090912</v>
      </c>
      <c r="N48" s="13">
        <v>34727.090909090912</v>
      </c>
    </row>
    <row r="49" spans="2:14" x14ac:dyDescent="0.3">
      <c r="B49" s="1" t="s">
        <v>240</v>
      </c>
      <c r="C49" s="11" t="s">
        <v>6</v>
      </c>
      <c r="D49" s="13">
        <v>245695</v>
      </c>
      <c r="E49" s="56"/>
      <c r="F49" s="13">
        <v>3</v>
      </c>
      <c r="G49" s="13">
        <v>4</v>
      </c>
      <c r="H49" s="13">
        <v>7</v>
      </c>
      <c r="I49" s="56"/>
      <c r="J49" s="72">
        <v>0.28490608274486662</v>
      </c>
      <c r="K49" s="72">
        <v>0.12210260689065712</v>
      </c>
      <c r="M49" s="13">
        <v>35099.285714285717</v>
      </c>
      <c r="N49" s="13">
        <v>81898.333333333328</v>
      </c>
    </row>
    <row r="50" spans="2:14" x14ac:dyDescent="0.3">
      <c r="B50" s="1" t="s">
        <v>253</v>
      </c>
      <c r="C50" s="11" t="s">
        <v>27</v>
      </c>
      <c r="D50" s="13">
        <v>737871</v>
      </c>
      <c r="E50" s="56"/>
      <c r="F50" s="13">
        <v>20</v>
      </c>
      <c r="G50" s="13">
        <v>0</v>
      </c>
      <c r="H50" s="13">
        <v>20</v>
      </c>
      <c r="I50" s="56"/>
      <c r="J50" s="72">
        <v>0.2710500887011415</v>
      </c>
      <c r="K50" s="72">
        <v>0.2710500887011415</v>
      </c>
      <c r="M50" s="13">
        <v>36893.550000000003</v>
      </c>
      <c r="N50" s="13">
        <v>36893.550000000003</v>
      </c>
    </row>
    <row r="51" spans="2:14" x14ac:dyDescent="0.3">
      <c r="B51" s="1" t="s">
        <v>215</v>
      </c>
      <c r="C51" s="11" t="s">
        <v>128</v>
      </c>
      <c r="D51" s="13">
        <v>232315</v>
      </c>
      <c r="E51" s="56"/>
      <c r="F51" s="13">
        <v>0</v>
      </c>
      <c r="G51" s="13">
        <v>6</v>
      </c>
      <c r="H51" s="13">
        <v>6</v>
      </c>
      <c r="I51" s="56"/>
      <c r="J51" s="72">
        <v>0.25827002130727672</v>
      </c>
      <c r="K51" s="72">
        <v>0</v>
      </c>
      <c r="M51" s="13">
        <v>38719.166666666664</v>
      </c>
      <c r="N51" s="13" t="s">
        <v>414</v>
      </c>
    </row>
    <row r="52" spans="2:14" x14ac:dyDescent="0.3">
      <c r="B52" s="1" t="s">
        <v>201</v>
      </c>
      <c r="C52" s="11" t="s">
        <v>34</v>
      </c>
      <c r="D52" s="13">
        <v>512719</v>
      </c>
      <c r="E52" s="56"/>
      <c r="F52" s="13">
        <v>13</v>
      </c>
      <c r="G52" s="13">
        <v>0</v>
      </c>
      <c r="H52" s="13">
        <v>13</v>
      </c>
      <c r="I52" s="56"/>
      <c r="J52" s="72">
        <v>0.25355019026016201</v>
      </c>
      <c r="K52" s="72">
        <v>0.25355019026016201</v>
      </c>
      <c r="M52" s="13">
        <v>39439.923076923078</v>
      </c>
      <c r="N52" s="13">
        <v>39439.923076923078</v>
      </c>
    </row>
    <row r="53" spans="2:14" x14ac:dyDescent="0.3">
      <c r="B53" s="1" t="s">
        <v>283</v>
      </c>
      <c r="C53" s="11" t="s">
        <v>70</v>
      </c>
      <c r="D53" s="13">
        <v>1598945</v>
      </c>
      <c r="E53" s="56"/>
      <c r="F53" s="13">
        <v>36</v>
      </c>
      <c r="G53" s="13">
        <v>4</v>
      </c>
      <c r="H53" s="13">
        <v>40</v>
      </c>
      <c r="I53" s="56"/>
      <c r="J53" s="72">
        <v>0.25016495251556498</v>
      </c>
      <c r="K53" s="72">
        <v>0.22514845726400845</v>
      </c>
      <c r="M53" s="13">
        <v>39973.625</v>
      </c>
      <c r="N53" s="13">
        <v>44415.138888888891</v>
      </c>
    </row>
    <row r="54" spans="2:14" x14ac:dyDescent="0.3">
      <c r="B54" s="1" t="s">
        <v>211</v>
      </c>
      <c r="C54" s="11" t="s">
        <v>83</v>
      </c>
      <c r="D54" s="13">
        <v>310626</v>
      </c>
      <c r="E54" s="56"/>
      <c r="F54" s="13">
        <v>4</v>
      </c>
      <c r="G54" s="13">
        <v>3</v>
      </c>
      <c r="H54" s="13">
        <v>7</v>
      </c>
      <c r="I54" s="56"/>
      <c r="J54" s="72">
        <v>0.2253513871987535</v>
      </c>
      <c r="K54" s="72">
        <v>0.12877222125643056</v>
      </c>
      <c r="M54" s="13">
        <v>44375.142857142855</v>
      </c>
      <c r="N54" s="13">
        <v>77656.5</v>
      </c>
    </row>
    <row r="55" spans="2:14" x14ac:dyDescent="0.3">
      <c r="B55" s="1" t="s">
        <v>206</v>
      </c>
      <c r="C55" s="11" t="s">
        <v>63</v>
      </c>
      <c r="D55" s="13">
        <v>313706</v>
      </c>
      <c r="E55" s="56"/>
      <c r="F55" s="13">
        <v>7</v>
      </c>
      <c r="G55" s="13">
        <v>0</v>
      </c>
      <c r="H55" s="13">
        <v>7</v>
      </c>
      <c r="I55" s="56"/>
      <c r="J55" s="72">
        <v>0.22313886250183293</v>
      </c>
      <c r="K55" s="72">
        <v>0.22313886250183293</v>
      </c>
      <c r="M55" s="13">
        <v>44815.142857142855</v>
      </c>
      <c r="N55" s="13">
        <v>44815.142857142855</v>
      </c>
    </row>
    <row r="56" spans="2:14" x14ac:dyDescent="0.3">
      <c r="B56" s="1" t="s">
        <v>265</v>
      </c>
      <c r="C56" s="11" t="s">
        <v>79</v>
      </c>
      <c r="D56" s="13">
        <v>1445114</v>
      </c>
      <c r="E56" s="56"/>
      <c r="F56" s="13">
        <v>32</v>
      </c>
      <c r="G56" s="13">
        <v>0</v>
      </c>
      <c r="H56" s="13">
        <v>32</v>
      </c>
      <c r="I56" s="56"/>
      <c r="J56" s="72">
        <v>0.22143581752027869</v>
      </c>
      <c r="K56" s="72">
        <v>0.22143581752027869</v>
      </c>
      <c r="M56" s="13">
        <v>45159.8125</v>
      </c>
      <c r="N56" s="13">
        <v>45159.8125</v>
      </c>
    </row>
    <row r="57" spans="2:14" x14ac:dyDescent="0.3">
      <c r="B57" s="1" t="s">
        <v>280</v>
      </c>
      <c r="C57" s="11" t="s">
        <v>127</v>
      </c>
      <c r="D57" s="13">
        <v>232634</v>
      </c>
      <c r="E57" s="56"/>
      <c r="F57" s="13">
        <v>5</v>
      </c>
      <c r="G57" s="13">
        <v>0</v>
      </c>
      <c r="H57" s="13">
        <v>5</v>
      </c>
      <c r="I57" s="56"/>
      <c r="J57" s="72">
        <v>0.21492988986992442</v>
      </c>
      <c r="K57" s="72">
        <v>0.21492988986992442</v>
      </c>
      <c r="M57" s="13">
        <v>46526.8</v>
      </c>
      <c r="N57" s="13">
        <v>46526.8</v>
      </c>
    </row>
    <row r="58" spans="2:14" x14ac:dyDescent="0.3">
      <c r="B58" s="1" t="s">
        <v>222</v>
      </c>
      <c r="C58" s="11" t="s">
        <v>44</v>
      </c>
      <c r="D58" s="13">
        <v>987087</v>
      </c>
      <c r="E58" s="56"/>
      <c r="F58" s="13">
        <v>21</v>
      </c>
      <c r="G58" s="13">
        <v>0</v>
      </c>
      <c r="H58" s="13">
        <v>21</v>
      </c>
      <c r="I58" s="56"/>
      <c r="J58" s="72">
        <v>0.21274720465369312</v>
      </c>
      <c r="K58" s="72">
        <v>0.21274720465369312</v>
      </c>
      <c r="M58" s="13">
        <v>47004.142857142855</v>
      </c>
      <c r="N58" s="13">
        <v>47004.142857142855</v>
      </c>
    </row>
    <row r="59" spans="2:14" x14ac:dyDescent="0.3">
      <c r="B59" s="1" t="s">
        <v>261</v>
      </c>
      <c r="C59" s="11" t="s">
        <v>7</v>
      </c>
      <c r="D59" s="13">
        <v>518472</v>
      </c>
      <c r="E59" s="56"/>
      <c r="F59" s="13">
        <v>8</v>
      </c>
      <c r="G59" s="13">
        <v>2</v>
      </c>
      <c r="H59" s="13">
        <v>10</v>
      </c>
      <c r="I59" s="56"/>
      <c r="J59" s="72">
        <v>0.19287444645033869</v>
      </c>
      <c r="K59" s="72">
        <v>0.15429955716027094</v>
      </c>
      <c r="M59" s="13">
        <v>51847.199999999997</v>
      </c>
      <c r="N59" s="13">
        <v>64809</v>
      </c>
    </row>
    <row r="60" spans="2:14" x14ac:dyDescent="0.3">
      <c r="B60" s="1" t="s">
        <v>241</v>
      </c>
      <c r="C60" s="11" t="s">
        <v>77</v>
      </c>
      <c r="D60" s="13">
        <v>317795</v>
      </c>
      <c r="E60" s="56"/>
      <c r="F60" s="13">
        <v>6</v>
      </c>
      <c r="G60" s="13">
        <v>0</v>
      </c>
      <c r="H60" s="13">
        <v>6</v>
      </c>
      <c r="I60" s="56"/>
      <c r="J60" s="72">
        <v>0.18880095659151339</v>
      </c>
      <c r="K60" s="72">
        <v>0.18880095659151339</v>
      </c>
      <c r="M60" s="13">
        <v>52965.833333333336</v>
      </c>
      <c r="N60" s="13">
        <v>52965.833333333336</v>
      </c>
    </row>
    <row r="61" spans="2:14" x14ac:dyDescent="0.3">
      <c r="B61" s="1" t="s">
        <v>270</v>
      </c>
      <c r="C61" s="11" t="s">
        <v>50</v>
      </c>
      <c r="D61" s="13">
        <v>460718</v>
      </c>
      <c r="E61" s="56"/>
      <c r="F61" s="13">
        <v>8</v>
      </c>
      <c r="G61" s="13">
        <v>0</v>
      </c>
      <c r="H61" s="13">
        <v>8</v>
      </c>
      <c r="I61" s="56"/>
      <c r="J61" s="72">
        <v>0.17364201094812878</v>
      </c>
      <c r="K61" s="72">
        <v>0.17364201094812878</v>
      </c>
      <c r="M61" s="13">
        <v>57589.75</v>
      </c>
      <c r="N61" s="13">
        <v>57589.75</v>
      </c>
    </row>
    <row r="62" spans="2:14" x14ac:dyDescent="0.3">
      <c r="B62" s="1" t="s">
        <v>237</v>
      </c>
      <c r="C62" s="11" t="s">
        <v>59</v>
      </c>
      <c r="D62" s="13">
        <v>434200</v>
      </c>
      <c r="E62" s="56"/>
      <c r="F62" s="13">
        <v>0</v>
      </c>
      <c r="G62" s="13">
        <v>7</v>
      </c>
      <c r="H62" s="13">
        <v>7</v>
      </c>
      <c r="I62" s="56"/>
      <c r="J62" s="72">
        <v>0.16121602947950253</v>
      </c>
      <c r="K62" s="72">
        <v>0</v>
      </c>
      <c r="M62" s="13">
        <v>62028.571428571428</v>
      </c>
      <c r="N62" s="13" t="s">
        <v>414</v>
      </c>
    </row>
    <row r="63" spans="2:14" x14ac:dyDescent="0.3">
      <c r="B63" s="1" t="s">
        <v>198</v>
      </c>
      <c r="C63" s="11" t="s">
        <v>69</v>
      </c>
      <c r="D63" s="13">
        <v>312834</v>
      </c>
      <c r="E63" s="56"/>
      <c r="F63" s="13">
        <v>3</v>
      </c>
      <c r="G63" s="13">
        <v>2</v>
      </c>
      <c r="H63" s="13">
        <v>5</v>
      </c>
      <c r="I63" s="56"/>
      <c r="J63" s="72">
        <v>0.1598291745782108</v>
      </c>
      <c r="K63" s="72">
        <v>9.5897504746926487E-2</v>
      </c>
      <c r="M63" s="13">
        <v>62566.8</v>
      </c>
      <c r="N63" s="13">
        <v>104278</v>
      </c>
    </row>
    <row r="64" spans="2:14" x14ac:dyDescent="0.3">
      <c r="B64" s="1" t="s">
        <v>268</v>
      </c>
      <c r="C64" s="11" t="s">
        <v>25</v>
      </c>
      <c r="D64" s="13">
        <v>319188</v>
      </c>
      <c r="E64" s="56"/>
      <c r="F64" s="13">
        <v>5</v>
      </c>
      <c r="G64" s="13">
        <v>0</v>
      </c>
      <c r="H64" s="13">
        <v>5</v>
      </c>
      <c r="I64" s="56"/>
      <c r="J64" s="72">
        <v>0.15664749301352182</v>
      </c>
      <c r="K64" s="72">
        <v>0.15664749301352182</v>
      </c>
      <c r="M64" s="13">
        <v>63837.599999999999</v>
      </c>
      <c r="N64" s="13">
        <v>63837.599999999999</v>
      </c>
    </row>
    <row r="65" spans="2:14" x14ac:dyDescent="0.3">
      <c r="B65" s="1" t="s">
        <v>255</v>
      </c>
      <c r="C65" s="11" t="s">
        <v>74</v>
      </c>
      <c r="D65" s="13">
        <v>656129</v>
      </c>
      <c r="E65" s="56"/>
      <c r="F65" s="13">
        <v>1</v>
      </c>
      <c r="G65" s="13">
        <v>9</v>
      </c>
      <c r="H65" s="13">
        <v>10</v>
      </c>
      <c r="I65" s="56"/>
      <c r="J65" s="72">
        <v>0.15240905370742644</v>
      </c>
      <c r="K65" s="72">
        <v>1.5240905370742642E-2</v>
      </c>
      <c r="M65" s="13">
        <v>65612.899999999994</v>
      </c>
      <c r="N65" s="13">
        <v>656129</v>
      </c>
    </row>
    <row r="66" spans="2:14" x14ac:dyDescent="0.3">
      <c r="B66" s="1" t="s">
        <v>249</v>
      </c>
      <c r="C66" s="11" t="s">
        <v>54</v>
      </c>
      <c r="D66" s="13">
        <v>270742</v>
      </c>
      <c r="E66" s="56"/>
      <c r="F66" s="13">
        <v>3</v>
      </c>
      <c r="G66" s="13">
        <v>1</v>
      </c>
      <c r="H66" s="13">
        <v>4</v>
      </c>
      <c r="I66" s="56"/>
      <c r="J66" s="72">
        <v>0.14774213088475374</v>
      </c>
      <c r="K66" s="72">
        <v>0.11080659816356531</v>
      </c>
      <c r="M66" s="13">
        <v>67685.5</v>
      </c>
      <c r="N66" s="13">
        <v>90247.333333333328</v>
      </c>
    </row>
    <row r="67" spans="2:14" x14ac:dyDescent="0.3">
      <c r="B67" s="1" t="s">
        <v>208</v>
      </c>
      <c r="C67" s="11" t="s">
        <v>62</v>
      </c>
      <c r="D67" s="13">
        <v>8688059</v>
      </c>
      <c r="E67" s="56"/>
      <c r="F67" s="13">
        <v>84</v>
      </c>
      <c r="G67" s="13">
        <v>27</v>
      </c>
      <c r="H67" s="13">
        <v>111</v>
      </c>
      <c r="I67" s="56"/>
      <c r="J67" s="72">
        <v>0.1277615633135088</v>
      </c>
      <c r="K67" s="72">
        <v>9.6684426291303971E-2</v>
      </c>
      <c r="M67" s="13">
        <v>78270.801801801805</v>
      </c>
      <c r="N67" s="13">
        <v>103429.27380952382</v>
      </c>
    </row>
    <row r="68" spans="2:14" x14ac:dyDescent="0.3">
      <c r="B68" s="1" t="s">
        <v>229</v>
      </c>
      <c r="C68" s="11" t="s">
        <v>19</v>
      </c>
      <c r="D68" s="13">
        <v>2730799</v>
      </c>
      <c r="E68" s="56"/>
      <c r="F68" s="13">
        <v>31</v>
      </c>
      <c r="G68" s="13">
        <v>0</v>
      </c>
      <c r="H68" s="13">
        <v>31</v>
      </c>
      <c r="I68" s="56"/>
      <c r="J68" s="72">
        <v>0.11351988923388356</v>
      </c>
      <c r="K68" s="72">
        <v>0.11351988923388356</v>
      </c>
      <c r="M68" s="13">
        <v>88090.290322580651</v>
      </c>
      <c r="N68" s="13">
        <v>88090.290322580651</v>
      </c>
    </row>
    <row r="69" spans="2:14" x14ac:dyDescent="0.3">
      <c r="B69" s="1" t="s">
        <v>216</v>
      </c>
      <c r="C69" s="11" t="s">
        <v>87</v>
      </c>
      <c r="D69" s="13">
        <v>310625</v>
      </c>
      <c r="E69" s="56"/>
      <c r="F69" s="13">
        <v>0</v>
      </c>
      <c r="G69" s="13">
        <v>3</v>
      </c>
      <c r="H69" s="13">
        <v>3</v>
      </c>
      <c r="I69" s="56"/>
      <c r="J69" s="72">
        <v>9.657947686116701E-2</v>
      </c>
      <c r="K69" s="72">
        <v>0</v>
      </c>
      <c r="M69" s="13">
        <v>103541.66666666667</v>
      </c>
      <c r="N69" s="13" t="s">
        <v>414</v>
      </c>
    </row>
    <row r="70" spans="2:14" x14ac:dyDescent="0.3">
      <c r="B70" s="1" t="s">
        <v>263</v>
      </c>
      <c r="C70" s="11" t="s">
        <v>57</v>
      </c>
      <c r="D70" s="13">
        <v>454981</v>
      </c>
      <c r="E70" s="56"/>
      <c r="F70" s="13">
        <v>4</v>
      </c>
      <c r="G70" s="13">
        <v>0</v>
      </c>
      <c r="H70" s="13">
        <v>4</v>
      </c>
      <c r="I70" s="56"/>
      <c r="J70" s="72">
        <v>8.7915759119611595E-2</v>
      </c>
      <c r="K70" s="72">
        <v>8.7915759119611595E-2</v>
      </c>
      <c r="M70" s="13">
        <v>113745.25</v>
      </c>
      <c r="N70" s="13">
        <v>113745.25</v>
      </c>
    </row>
    <row r="71" spans="2:14" x14ac:dyDescent="0.3">
      <c r="B71" s="1" t="s">
        <v>252</v>
      </c>
      <c r="C71" s="11" t="s">
        <v>52</v>
      </c>
      <c r="D71" s="13">
        <v>643855</v>
      </c>
      <c r="E71" s="56"/>
      <c r="F71" s="13">
        <v>5</v>
      </c>
      <c r="G71" s="13">
        <v>0</v>
      </c>
      <c r="H71" s="13">
        <v>5</v>
      </c>
      <c r="I71" s="56"/>
      <c r="J71" s="72">
        <v>7.7657236489582282E-2</v>
      </c>
      <c r="K71" s="72">
        <v>7.7657236489582282E-2</v>
      </c>
      <c r="M71" s="13">
        <v>128771</v>
      </c>
      <c r="N71" s="13">
        <v>128771</v>
      </c>
    </row>
    <row r="72" spans="2:14" x14ac:dyDescent="0.3">
      <c r="B72" s="1" t="s">
        <v>213</v>
      </c>
      <c r="C72" s="11" t="s">
        <v>10</v>
      </c>
      <c r="D72" s="13">
        <v>411973</v>
      </c>
      <c r="E72" s="56"/>
      <c r="F72" s="13">
        <v>3</v>
      </c>
      <c r="G72" s="13">
        <v>0</v>
      </c>
      <c r="H72" s="13">
        <v>3</v>
      </c>
      <c r="I72" s="56"/>
      <c r="J72" s="72">
        <v>7.2820306185114064E-2</v>
      </c>
      <c r="K72" s="72">
        <v>7.2820306185114064E-2</v>
      </c>
      <c r="M72" s="13">
        <v>137324.33333333334</v>
      </c>
      <c r="N72" s="13">
        <v>137324.33333333334</v>
      </c>
    </row>
    <row r="73" spans="2:14" x14ac:dyDescent="0.3">
      <c r="B73" s="1" t="s">
        <v>266</v>
      </c>
      <c r="C73" s="11" t="s">
        <v>23</v>
      </c>
      <c r="D73" s="13">
        <v>482560</v>
      </c>
      <c r="E73" s="56"/>
      <c r="F73" s="13">
        <v>3</v>
      </c>
      <c r="G73" s="13">
        <v>0</v>
      </c>
      <c r="H73" s="13">
        <v>3</v>
      </c>
      <c r="I73" s="56"/>
      <c r="J73" s="72">
        <v>6.21684350132626E-2</v>
      </c>
      <c r="K73" s="72">
        <v>6.21684350132626E-2</v>
      </c>
      <c r="M73" s="13">
        <v>160853.33333333334</v>
      </c>
      <c r="N73" s="13">
        <v>160853.33333333334</v>
      </c>
    </row>
    <row r="74" spans="2:14" x14ac:dyDescent="0.3">
      <c r="B74" s="1" t="s">
        <v>214</v>
      </c>
      <c r="C74" s="11" t="s">
        <v>90</v>
      </c>
      <c r="D74" s="13">
        <v>391710</v>
      </c>
      <c r="E74" s="56"/>
      <c r="F74" s="13">
        <v>1</v>
      </c>
      <c r="G74" s="13">
        <v>1</v>
      </c>
      <c r="H74" s="13">
        <v>2</v>
      </c>
      <c r="I74" s="56"/>
      <c r="J74" s="72">
        <v>5.1058180797018203E-2</v>
      </c>
      <c r="K74" s="72">
        <v>2.5529090398509102E-2</v>
      </c>
      <c r="M74" s="13">
        <v>195855</v>
      </c>
      <c r="N74" s="13">
        <v>391710</v>
      </c>
    </row>
    <row r="75" spans="2:14" x14ac:dyDescent="0.3">
      <c r="B75" s="1" t="s">
        <v>388</v>
      </c>
      <c r="C75" s="11" t="s">
        <v>387</v>
      </c>
      <c r="D75" s="13">
        <v>227603</v>
      </c>
      <c r="E75" s="56"/>
      <c r="F75" s="13">
        <v>1</v>
      </c>
      <c r="G75" s="13">
        <v>0</v>
      </c>
      <c r="H75" s="13">
        <v>1</v>
      </c>
      <c r="I75" s="56"/>
      <c r="J75" s="72">
        <v>4.3936151983936939E-2</v>
      </c>
      <c r="K75" s="72">
        <v>4.3936151983936939E-2</v>
      </c>
      <c r="M75" s="13">
        <v>227603</v>
      </c>
      <c r="N75" s="13">
        <v>227603</v>
      </c>
    </row>
    <row r="76" spans="2:14" x14ac:dyDescent="0.3">
      <c r="B76" s="1" t="s">
        <v>277</v>
      </c>
      <c r="C76" s="11" t="s">
        <v>84</v>
      </c>
      <c r="D76" s="13">
        <v>246948</v>
      </c>
      <c r="E76" s="56"/>
      <c r="F76" s="13">
        <v>0</v>
      </c>
      <c r="G76" s="13">
        <v>1</v>
      </c>
      <c r="H76" s="13">
        <v>1</v>
      </c>
      <c r="I76" s="56"/>
      <c r="J76" s="72">
        <v>4.0494355086900892E-2</v>
      </c>
      <c r="K76" s="72">
        <v>0</v>
      </c>
      <c r="M76" s="13">
        <v>246948</v>
      </c>
      <c r="N76" s="13" t="s">
        <v>414</v>
      </c>
    </row>
    <row r="77" spans="2:14" x14ac:dyDescent="0.3">
      <c r="B77" s="1" t="s">
        <v>226</v>
      </c>
      <c r="C77" s="11" t="s">
        <v>43</v>
      </c>
      <c r="D77" s="13">
        <v>259205</v>
      </c>
      <c r="E77" s="56"/>
      <c r="F77" s="13">
        <v>1</v>
      </c>
      <c r="G77" s="13">
        <v>0</v>
      </c>
      <c r="H77" s="13">
        <v>1</v>
      </c>
      <c r="I77" s="56"/>
      <c r="J77" s="72">
        <v>3.8579502710210066E-2</v>
      </c>
      <c r="K77" s="72">
        <v>3.8579502710210066E-2</v>
      </c>
      <c r="M77" s="13">
        <v>259205</v>
      </c>
      <c r="N77" s="13">
        <v>259205</v>
      </c>
    </row>
    <row r="78" spans="2:14" x14ac:dyDescent="0.3">
      <c r="B78" s="1" t="s">
        <v>230</v>
      </c>
      <c r="C78" s="11" t="s">
        <v>86</v>
      </c>
      <c r="D78" s="13">
        <v>293644</v>
      </c>
      <c r="E78" s="56"/>
      <c r="F78" s="13">
        <v>1</v>
      </c>
      <c r="G78" s="13">
        <v>0</v>
      </c>
      <c r="H78" s="13">
        <v>1</v>
      </c>
      <c r="I78" s="56"/>
      <c r="J78" s="72">
        <v>3.405484191742382E-2</v>
      </c>
      <c r="K78" s="72">
        <v>3.405484191742382E-2</v>
      </c>
      <c r="M78" s="13">
        <v>293644</v>
      </c>
      <c r="N78" s="13">
        <v>293644</v>
      </c>
    </row>
    <row r="79" spans="2:14" x14ac:dyDescent="0.3">
      <c r="B79" s="1" t="s">
        <v>170</v>
      </c>
      <c r="C79" s="11" t="s">
        <v>81</v>
      </c>
      <c r="D79" s="13">
        <v>883180</v>
      </c>
      <c r="E79" s="56"/>
      <c r="F79" s="13">
        <v>2</v>
      </c>
      <c r="G79" s="13">
        <v>0</v>
      </c>
      <c r="H79" s="13">
        <v>2</v>
      </c>
      <c r="I79" s="56"/>
      <c r="J79" s="72">
        <v>2.2645440340587422E-2</v>
      </c>
      <c r="K79" s="72">
        <v>2.2645440340587422E-2</v>
      </c>
      <c r="M79" s="13">
        <v>441590</v>
      </c>
      <c r="N79" s="13">
        <v>441590</v>
      </c>
    </row>
    <row r="80" spans="2:14" x14ac:dyDescent="0.3">
      <c r="B80" s="1" t="s">
        <v>284</v>
      </c>
      <c r="C80" s="11" t="s">
        <v>46</v>
      </c>
      <c r="D80" s="13">
        <v>522525</v>
      </c>
      <c r="E80" s="56"/>
      <c r="F80" s="13">
        <v>1</v>
      </c>
      <c r="G80" s="13">
        <v>0</v>
      </c>
      <c r="H80" s="13">
        <v>1</v>
      </c>
      <c r="I80" s="56"/>
      <c r="J80" s="72">
        <v>1.9137840294722739E-2</v>
      </c>
      <c r="K80" s="72">
        <v>1.9137840294722739E-2</v>
      </c>
      <c r="M80" s="13">
        <v>522525</v>
      </c>
      <c r="N80" s="13">
        <v>522525</v>
      </c>
    </row>
    <row r="81" spans="2:14" x14ac:dyDescent="0.3">
      <c r="B81" s="1" t="s">
        <v>231</v>
      </c>
      <c r="C81" s="76" t="s">
        <v>2</v>
      </c>
      <c r="D81" s="13">
        <v>553345</v>
      </c>
      <c r="E81" s="56"/>
      <c r="F81" s="13">
        <v>1</v>
      </c>
      <c r="G81" s="13">
        <v>0</v>
      </c>
      <c r="H81" s="13">
        <v>1</v>
      </c>
      <c r="I81" s="56"/>
      <c r="J81" s="72">
        <v>1.8071908122419107E-2</v>
      </c>
      <c r="K81" s="72">
        <v>1.8071908122419107E-2</v>
      </c>
      <c r="M81" s="13">
        <v>553345</v>
      </c>
      <c r="N81" s="13">
        <v>553345</v>
      </c>
    </row>
    <row r="82" spans="2:14" x14ac:dyDescent="0.3">
      <c r="B82" s="1" t="s">
        <v>228</v>
      </c>
      <c r="C82" s="11" t="s">
        <v>14</v>
      </c>
      <c r="D82" s="13">
        <v>684994</v>
      </c>
      <c r="E82" s="56"/>
      <c r="F82" s="13">
        <v>1</v>
      </c>
      <c r="G82" s="13">
        <v>0</v>
      </c>
      <c r="H82" s="13">
        <v>1</v>
      </c>
      <c r="I82" s="56"/>
      <c r="J82" s="72">
        <v>1.459866801753008E-2</v>
      </c>
      <c r="K82" s="72">
        <v>1.459866801753008E-2</v>
      </c>
      <c r="M82" s="13">
        <v>684994</v>
      </c>
      <c r="N82" s="13">
        <v>684994</v>
      </c>
    </row>
    <row r="83" spans="2:14" x14ac:dyDescent="0.3">
      <c r="B83" s="1" t="s">
        <v>273</v>
      </c>
      <c r="C83" s="11" t="s">
        <v>176</v>
      </c>
      <c r="D83" s="13">
        <v>222654</v>
      </c>
      <c r="E83" s="56"/>
      <c r="F83" s="13">
        <v>0</v>
      </c>
      <c r="G83" s="13">
        <v>0</v>
      </c>
      <c r="H83" s="13">
        <v>0</v>
      </c>
      <c r="I83" s="56"/>
      <c r="J83" s="72">
        <v>0</v>
      </c>
      <c r="K83" s="72">
        <v>0</v>
      </c>
      <c r="M83" s="13" t="s">
        <v>414</v>
      </c>
      <c r="N83" s="13" t="s">
        <v>414</v>
      </c>
    </row>
    <row r="84" spans="2:14" x14ac:dyDescent="0.3">
      <c r="B84" s="1" t="s">
        <v>199</v>
      </c>
      <c r="C84" s="11" t="s">
        <v>82</v>
      </c>
      <c r="D84" s="13">
        <v>1010888</v>
      </c>
      <c r="E84" s="56"/>
      <c r="F84" s="13">
        <v>0</v>
      </c>
      <c r="G84" s="13">
        <v>0</v>
      </c>
      <c r="H84" s="13">
        <v>0</v>
      </c>
      <c r="I84" s="56"/>
      <c r="J84" s="72">
        <v>0</v>
      </c>
      <c r="K84" s="72">
        <v>0</v>
      </c>
      <c r="M84" s="13" t="s">
        <v>414</v>
      </c>
      <c r="N84" s="13" t="s">
        <v>414</v>
      </c>
    </row>
    <row r="85" spans="2:14" x14ac:dyDescent="0.3">
      <c r="B85" s="1" t="s">
        <v>200</v>
      </c>
      <c r="C85" s="11" t="s">
        <v>51</v>
      </c>
      <c r="D85" s="13">
        <v>3903310</v>
      </c>
      <c r="E85" s="56"/>
      <c r="F85" s="13">
        <v>0</v>
      </c>
      <c r="G85" s="13">
        <v>0</v>
      </c>
      <c r="H85" s="13">
        <v>0</v>
      </c>
      <c r="I85" s="56"/>
      <c r="J85" s="72">
        <v>0</v>
      </c>
      <c r="K85" s="72">
        <v>0</v>
      </c>
      <c r="M85" s="13" t="s">
        <v>414</v>
      </c>
      <c r="N85" s="13" t="s">
        <v>414</v>
      </c>
    </row>
    <row r="86" spans="2:14" x14ac:dyDescent="0.3">
      <c r="B86" s="1" t="s">
        <v>256</v>
      </c>
      <c r="C86" s="11" t="s">
        <v>3</v>
      </c>
      <c r="D86" s="13">
        <v>345538</v>
      </c>
      <c r="E86" s="56"/>
      <c r="F86" s="13">
        <v>0</v>
      </c>
      <c r="G86" s="13">
        <v>0</v>
      </c>
      <c r="H86" s="13">
        <v>0</v>
      </c>
      <c r="I86" s="56"/>
      <c r="J86" s="72">
        <v>0</v>
      </c>
      <c r="K86" s="72">
        <v>0</v>
      </c>
      <c r="M86" s="13" t="s">
        <v>414</v>
      </c>
      <c r="N86" s="13" t="s">
        <v>414</v>
      </c>
    </row>
    <row r="87" spans="2:14" x14ac:dyDescent="0.3">
      <c r="B87" s="1" t="s">
        <v>232</v>
      </c>
      <c r="C87" s="11" t="s">
        <v>4</v>
      </c>
      <c r="D87" s="13">
        <v>288464</v>
      </c>
      <c r="E87" s="56"/>
      <c r="F87" s="13">
        <v>0</v>
      </c>
      <c r="G87" s="13">
        <v>0</v>
      </c>
      <c r="H87" s="13">
        <v>0</v>
      </c>
      <c r="I87" s="56"/>
      <c r="J87" s="72">
        <v>0</v>
      </c>
      <c r="K87" s="72">
        <v>0</v>
      </c>
      <c r="M87" s="13" t="s">
        <v>414</v>
      </c>
      <c r="N87" s="13" t="s">
        <v>414</v>
      </c>
    </row>
    <row r="88" spans="2:14" x14ac:dyDescent="0.3">
      <c r="B88" s="1" t="s">
        <v>235</v>
      </c>
      <c r="C88" s="11" t="s">
        <v>11</v>
      </c>
      <c r="D88" s="13">
        <v>573724</v>
      </c>
      <c r="E88" s="56"/>
      <c r="F88" s="13">
        <v>0</v>
      </c>
      <c r="G88" s="13">
        <v>0</v>
      </c>
      <c r="H88" s="13">
        <v>0</v>
      </c>
      <c r="I88" s="56"/>
      <c r="J88" s="72">
        <v>0</v>
      </c>
      <c r="K88" s="72">
        <v>0</v>
      </c>
      <c r="M88" s="13" t="s">
        <v>414</v>
      </c>
      <c r="N88" s="13" t="s">
        <v>414</v>
      </c>
    </row>
    <row r="89" spans="2:14" x14ac:dyDescent="0.3">
      <c r="B89" s="1" t="s">
        <v>227</v>
      </c>
      <c r="C89" s="11" t="s">
        <v>15</v>
      </c>
      <c r="D89" s="13">
        <v>281655</v>
      </c>
      <c r="E89" s="56"/>
      <c r="F89" s="13">
        <v>0</v>
      </c>
      <c r="G89" s="13">
        <v>0</v>
      </c>
      <c r="H89" s="13">
        <v>0</v>
      </c>
      <c r="I89" s="56"/>
      <c r="J89" s="72">
        <v>0</v>
      </c>
      <c r="K89" s="72">
        <v>0</v>
      </c>
      <c r="M89" s="13" t="s">
        <v>414</v>
      </c>
      <c r="N89" s="13" t="s">
        <v>414</v>
      </c>
    </row>
    <row r="90" spans="2:14" x14ac:dyDescent="0.3">
      <c r="B90" s="1" t="s">
        <v>233</v>
      </c>
      <c r="C90" s="11" t="s">
        <v>16</v>
      </c>
      <c r="D90" s="13">
        <v>279357</v>
      </c>
      <c r="E90" s="56"/>
      <c r="F90" s="13">
        <v>0</v>
      </c>
      <c r="G90" s="13">
        <v>0</v>
      </c>
      <c r="H90" s="13">
        <v>0</v>
      </c>
      <c r="I90" s="56"/>
      <c r="J90" s="72">
        <v>0</v>
      </c>
      <c r="K90" s="72">
        <v>0</v>
      </c>
      <c r="M90" s="13" t="s">
        <v>414</v>
      </c>
      <c r="N90" s="13" t="s">
        <v>414</v>
      </c>
    </row>
    <row r="91" spans="2:14" x14ac:dyDescent="0.3">
      <c r="B91" s="1" t="s">
        <v>244</v>
      </c>
      <c r="C91" s="11" t="s">
        <v>20</v>
      </c>
      <c r="D91" s="13">
        <v>277559</v>
      </c>
      <c r="E91" s="56"/>
      <c r="F91" s="13">
        <v>0</v>
      </c>
      <c r="G91" s="13">
        <v>0</v>
      </c>
      <c r="H91" s="13">
        <v>0</v>
      </c>
      <c r="I91" s="56"/>
      <c r="J91" s="72">
        <v>0</v>
      </c>
      <c r="K91" s="72">
        <v>0</v>
      </c>
      <c r="M91" s="13" t="s">
        <v>414</v>
      </c>
      <c r="N91" s="13" t="s">
        <v>414</v>
      </c>
    </row>
    <row r="92" spans="2:14" x14ac:dyDescent="0.3">
      <c r="B92" s="1" t="s">
        <v>286</v>
      </c>
      <c r="C92" s="11" t="s">
        <v>29</v>
      </c>
      <c r="D92" s="13">
        <v>633883</v>
      </c>
      <c r="E92" s="56"/>
      <c r="F92" s="13">
        <v>0</v>
      </c>
      <c r="G92" s="13">
        <v>0</v>
      </c>
      <c r="H92" s="13">
        <v>0</v>
      </c>
      <c r="I92" s="56"/>
      <c r="J92" s="72">
        <v>0</v>
      </c>
      <c r="K92" s="72">
        <v>0</v>
      </c>
      <c r="M92" s="13" t="s">
        <v>414</v>
      </c>
      <c r="N92" s="13" t="s">
        <v>414</v>
      </c>
    </row>
    <row r="93" spans="2:14" x14ac:dyDescent="0.3">
      <c r="B93" s="1" t="s">
        <v>236</v>
      </c>
      <c r="C93" s="11" t="s">
        <v>30</v>
      </c>
      <c r="D93" s="13">
        <v>297524</v>
      </c>
      <c r="E93" s="56"/>
      <c r="F93" s="13">
        <v>0</v>
      </c>
      <c r="G93" s="13">
        <v>0</v>
      </c>
      <c r="H93" s="13">
        <v>0</v>
      </c>
      <c r="I93" s="56"/>
      <c r="J93" s="72">
        <v>0</v>
      </c>
      <c r="K93" s="72">
        <v>0</v>
      </c>
      <c r="M93" s="13" t="s">
        <v>414</v>
      </c>
      <c r="N93" s="13" t="s">
        <v>414</v>
      </c>
    </row>
    <row r="94" spans="2:14" x14ac:dyDescent="0.3">
      <c r="B94" s="1" t="s">
        <v>285</v>
      </c>
      <c r="C94" s="11" t="s">
        <v>31</v>
      </c>
      <c r="D94" s="13">
        <v>677078</v>
      </c>
      <c r="E94" s="56"/>
      <c r="F94" s="13">
        <v>0</v>
      </c>
      <c r="G94" s="13">
        <v>0</v>
      </c>
      <c r="H94" s="13">
        <v>0</v>
      </c>
      <c r="I94" s="56"/>
      <c r="J94" s="72">
        <v>0</v>
      </c>
      <c r="K94" s="72">
        <v>0</v>
      </c>
      <c r="M94" s="13" t="s">
        <v>414</v>
      </c>
      <c r="N94" s="13" t="s">
        <v>414</v>
      </c>
    </row>
    <row r="95" spans="2:14" x14ac:dyDescent="0.3">
      <c r="B95" s="1" t="s">
        <v>224</v>
      </c>
      <c r="C95" s="11" t="s">
        <v>32</v>
      </c>
      <c r="D95" s="13">
        <v>959408</v>
      </c>
      <c r="E95" s="56"/>
      <c r="F95" s="13">
        <v>0</v>
      </c>
      <c r="G95" s="13">
        <v>0</v>
      </c>
      <c r="H95" s="13">
        <v>0</v>
      </c>
      <c r="I95" s="56"/>
      <c r="J95" s="72">
        <v>0</v>
      </c>
      <c r="K95" s="72">
        <v>0</v>
      </c>
      <c r="M95" s="13" t="s">
        <v>414</v>
      </c>
      <c r="N95" s="13" t="s">
        <v>414</v>
      </c>
    </row>
    <row r="96" spans="2:14" x14ac:dyDescent="0.3">
      <c r="B96" s="1" t="s">
        <v>223</v>
      </c>
      <c r="C96" s="11" t="s">
        <v>35</v>
      </c>
      <c r="D96" s="13">
        <v>250176</v>
      </c>
      <c r="E96" s="56"/>
      <c r="F96" s="13">
        <v>0</v>
      </c>
      <c r="G96" s="13">
        <v>0</v>
      </c>
      <c r="H96" s="13">
        <v>0</v>
      </c>
      <c r="I96" s="56"/>
      <c r="J96" s="72">
        <v>0</v>
      </c>
      <c r="K96" s="72">
        <v>0</v>
      </c>
      <c r="M96" s="13" t="s">
        <v>414</v>
      </c>
      <c r="N96" s="13" t="s">
        <v>414</v>
      </c>
    </row>
    <row r="97" spans="2:14" x14ac:dyDescent="0.3">
      <c r="B97" s="1" t="s">
        <v>167</v>
      </c>
      <c r="C97" s="11" t="s">
        <v>40</v>
      </c>
      <c r="D97" s="13">
        <v>1017394</v>
      </c>
      <c r="E97" s="56"/>
      <c r="F97" s="13">
        <v>0</v>
      </c>
      <c r="G97" s="13">
        <v>0</v>
      </c>
      <c r="H97" s="13">
        <v>0</v>
      </c>
      <c r="I97" s="56"/>
      <c r="J97" s="72">
        <v>0</v>
      </c>
      <c r="K97" s="72">
        <v>0</v>
      </c>
      <c r="M97" s="13" t="s">
        <v>414</v>
      </c>
      <c r="N97" s="13" t="s">
        <v>414</v>
      </c>
    </row>
    <row r="98" spans="2:14" x14ac:dyDescent="0.3">
      <c r="B98" s="1" t="s">
        <v>225</v>
      </c>
      <c r="C98" s="11" t="s">
        <v>45</v>
      </c>
      <c r="D98" s="13">
        <v>309685</v>
      </c>
      <c r="E98" s="56"/>
      <c r="F98" s="13">
        <v>0</v>
      </c>
      <c r="G98" s="13">
        <v>0</v>
      </c>
      <c r="H98" s="13">
        <v>0</v>
      </c>
      <c r="I98" s="56"/>
      <c r="J98" s="72">
        <v>0</v>
      </c>
      <c r="K98" s="72">
        <v>0</v>
      </c>
      <c r="M98" s="13" t="s">
        <v>414</v>
      </c>
      <c r="N98" s="13" t="s">
        <v>414</v>
      </c>
    </row>
    <row r="99" spans="2:14" x14ac:dyDescent="0.3">
      <c r="B99" s="1" t="s">
        <v>203</v>
      </c>
      <c r="C99" s="11" t="s">
        <v>47</v>
      </c>
      <c r="D99" s="13">
        <v>257795</v>
      </c>
      <c r="E99" s="56"/>
      <c r="F99" s="13">
        <v>0</v>
      </c>
      <c r="G99" s="13">
        <v>0</v>
      </c>
      <c r="H99" s="13">
        <v>0</v>
      </c>
      <c r="I99" s="56"/>
      <c r="J99" s="72">
        <v>0</v>
      </c>
      <c r="K99" s="72">
        <v>0</v>
      </c>
      <c r="M99" s="13" t="s">
        <v>414</v>
      </c>
      <c r="N99" s="13" t="s">
        <v>414</v>
      </c>
    </row>
    <row r="100" spans="2:14" x14ac:dyDescent="0.3">
      <c r="B100" s="1" t="s">
        <v>205</v>
      </c>
      <c r="C100" s="52" t="s">
        <v>143</v>
      </c>
      <c r="D100" s="13">
        <v>631154</v>
      </c>
      <c r="E100" s="56"/>
      <c r="F100" s="13">
        <v>0</v>
      </c>
      <c r="G100" s="13">
        <v>0</v>
      </c>
      <c r="H100" s="13">
        <v>0</v>
      </c>
      <c r="I100" s="56"/>
      <c r="J100" s="72">
        <v>0</v>
      </c>
      <c r="K100" s="72">
        <v>0</v>
      </c>
      <c r="M100" s="13" t="s">
        <v>414</v>
      </c>
      <c r="N100" s="13" t="s">
        <v>414</v>
      </c>
    </row>
    <row r="101" spans="2:14" x14ac:dyDescent="0.3">
      <c r="B101" s="1" t="s">
        <v>204</v>
      </c>
      <c r="C101" s="11" t="s">
        <v>64</v>
      </c>
      <c r="D101" s="13">
        <v>237390</v>
      </c>
      <c r="E101" s="56"/>
      <c r="F101" s="13">
        <v>0</v>
      </c>
      <c r="G101" s="13">
        <v>0</v>
      </c>
      <c r="H101" s="13">
        <v>0</v>
      </c>
      <c r="I101" s="56"/>
      <c r="J101" s="72">
        <v>0</v>
      </c>
      <c r="K101" s="72">
        <v>0</v>
      </c>
      <c r="M101" s="13" t="s">
        <v>414</v>
      </c>
      <c r="N101" s="13" t="s">
        <v>414</v>
      </c>
    </row>
    <row r="102" spans="2:14" x14ac:dyDescent="0.3">
      <c r="B102" s="1" t="s">
        <v>258</v>
      </c>
      <c r="C102" s="11" t="s">
        <v>76</v>
      </c>
      <c r="D102" s="13">
        <v>271456</v>
      </c>
      <c r="E102" s="56"/>
      <c r="F102" s="13">
        <v>0</v>
      </c>
      <c r="G102" s="13">
        <v>0</v>
      </c>
      <c r="H102" s="13">
        <v>0</v>
      </c>
      <c r="I102" s="56"/>
      <c r="J102" s="72">
        <v>0</v>
      </c>
      <c r="K102" s="72">
        <v>0</v>
      </c>
      <c r="M102" s="13" t="s">
        <v>414</v>
      </c>
      <c r="N102" s="13" t="s">
        <v>414</v>
      </c>
    </row>
    <row r="103" spans="2:14" x14ac:dyDescent="0.3">
      <c r="B103" s="1" t="s">
        <v>175</v>
      </c>
      <c r="C103" s="11" t="s">
        <v>78</v>
      </c>
      <c r="D103" s="13">
        <v>531007</v>
      </c>
      <c r="E103" s="56"/>
      <c r="F103" s="13">
        <v>0</v>
      </c>
      <c r="G103" s="13">
        <v>0</v>
      </c>
      <c r="H103" s="13">
        <v>0</v>
      </c>
      <c r="I103" s="56"/>
      <c r="J103" s="72">
        <v>0</v>
      </c>
      <c r="K103" s="72">
        <v>0</v>
      </c>
      <c r="M103" s="13" t="s">
        <v>414</v>
      </c>
      <c r="N103" s="13" t="s">
        <v>414</v>
      </c>
    </row>
    <row r="104" spans="2:14" x14ac:dyDescent="0.3">
      <c r="B104" s="1" t="s">
        <v>212</v>
      </c>
      <c r="C104" s="11" t="s">
        <v>85</v>
      </c>
      <c r="D104" s="13">
        <v>757849</v>
      </c>
      <c r="E104" s="56"/>
      <c r="F104" s="13">
        <v>0</v>
      </c>
      <c r="G104" s="13">
        <v>0</v>
      </c>
      <c r="H104" s="13">
        <v>0</v>
      </c>
      <c r="I104" s="56"/>
      <c r="J104" s="72">
        <v>0</v>
      </c>
      <c r="K104" s="72">
        <v>0</v>
      </c>
      <c r="M104" s="13" t="s">
        <v>414</v>
      </c>
      <c r="N104" s="13" t="s">
        <v>414</v>
      </c>
    </row>
    <row r="105" spans="2:14" x14ac:dyDescent="0.3">
      <c r="B105" s="1" t="s">
        <v>260</v>
      </c>
      <c r="C105" s="11" t="s">
        <v>89</v>
      </c>
      <c r="D105" s="13">
        <v>313613</v>
      </c>
      <c r="E105" s="56"/>
      <c r="F105" s="13">
        <v>0</v>
      </c>
      <c r="G105" s="13">
        <v>0</v>
      </c>
      <c r="H105" s="13">
        <v>0</v>
      </c>
      <c r="I105" s="56"/>
      <c r="J105" s="72">
        <v>0</v>
      </c>
      <c r="K105" s="72">
        <v>0</v>
      </c>
      <c r="M105" s="13" t="s">
        <v>414</v>
      </c>
      <c r="N105" s="13" t="s">
        <v>414</v>
      </c>
    </row>
    <row r="106" spans="2:14" ht="14.4" thickBot="1" x14ac:dyDescent="0.35"/>
    <row r="107" spans="2:14" x14ac:dyDescent="0.3">
      <c r="C107" s="17" t="s">
        <v>129</v>
      </c>
      <c r="D107" s="18"/>
      <c r="E107" s="94"/>
      <c r="F107" s="73">
        <v>1</v>
      </c>
      <c r="G107" s="73">
        <v>1</v>
      </c>
      <c r="H107" s="73">
        <v>1</v>
      </c>
      <c r="I107" s="106"/>
      <c r="J107" s="70">
        <v>1.459866801753008E-2</v>
      </c>
      <c r="K107" s="53">
        <v>1.459866801753008E-2</v>
      </c>
      <c r="M107" s="73">
        <v>3857.765625</v>
      </c>
      <c r="N107" s="73">
        <v>3919</v>
      </c>
    </row>
    <row r="108" spans="2:14" x14ac:dyDescent="0.3">
      <c r="C108" s="20" t="s">
        <v>130</v>
      </c>
      <c r="D108" s="21"/>
      <c r="E108" s="94"/>
      <c r="F108" s="13">
        <v>8</v>
      </c>
      <c r="G108" s="13">
        <v>0</v>
      </c>
      <c r="H108" s="13">
        <v>10</v>
      </c>
      <c r="I108" s="106"/>
      <c r="J108" s="68">
        <v>0.22228734001105582</v>
      </c>
      <c r="K108" s="14">
        <v>0.20077408062260327</v>
      </c>
      <c r="M108" s="13">
        <v>31840.25</v>
      </c>
      <c r="N108" s="13">
        <v>31840.25</v>
      </c>
    </row>
    <row r="109" spans="2:14" ht="14.4" thickBot="1" x14ac:dyDescent="0.35">
      <c r="C109" s="23" t="s">
        <v>131</v>
      </c>
      <c r="D109" s="24"/>
      <c r="E109" s="94"/>
      <c r="F109" s="109">
        <v>173</v>
      </c>
      <c r="G109" s="109">
        <v>107</v>
      </c>
      <c r="H109" s="109">
        <v>280</v>
      </c>
      <c r="I109" s="106"/>
      <c r="J109" s="71">
        <v>2.5921740644884301</v>
      </c>
      <c r="K109" s="58">
        <v>2.5516713447307984</v>
      </c>
      <c r="M109" s="109">
        <v>684994</v>
      </c>
      <c r="N109" s="109">
        <v>684994</v>
      </c>
    </row>
    <row r="111" spans="2:14" x14ac:dyDescent="0.3">
      <c r="B111" s="1" t="s">
        <v>282</v>
      </c>
      <c r="C111" s="113" t="s">
        <v>28</v>
      </c>
      <c r="D111" s="114">
        <v>219477</v>
      </c>
      <c r="E111" s="56"/>
      <c r="F111" s="114">
        <v>25</v>
      </c>
      <c r="G111" s="114">
        <v>4</v>
      </c>
      <c r="H111" s="114">
        <v>29</v>
      </c>
      <c r="I111" s="56"/>
      <c r="J111" s="122">
        <v>1.3213229632262149</v>
      </c>
      <c r="K111" s="122">
        <v>1.1390715200225991</v>
      </c>
      <c r="M111" s="114">
        <v>7568.1724137931033</v>
      </c>
      <c r="N111" s="114">
        <v>8779.08</v>
      </c>
    </row>
    <row r="113" spans="3:4" x14ac:dyDescent="0.3">
      <c r="C113" s="2" t="s">
        <v>335</v>
      </c>
    </row>
    <row r="114" spans="3:4" x14ac:dyDescent="0.3">
      <c r="C114" s="1" t="s">
        <v>337</v>
      </c>
    </row>
    <row r="115" spans="3:4" x14ac:dyDescent="0.3">
      <c r="C115" s="1" t="s">
        <v>379</v>
      </c>
    </row>
    <row r="117" spans="3:4" x14ac:dyDescent="0.3">
      <c r="C117" s="2" t="s">
        <v>338</v>
      </c>
    </row>
    <row r="118" spans="3:4" x14ac:dyDescent="0.3">
      <c r="C118" s="6" t="s">
        <v>380</v>
      </c>
      <c r="D118" s="1" t="s">
        <v>381</v>
      </c>
    </row>
    <row r="119" spans="3:4" x14ac:dyDescent="0.3">
      <c r="C119" s="6" t="s">
        <v>346</v>
      </c>
      <c r="D119" s="7" t="s">
        <v>383</v>
      </c>
    </row>
    <row r="120" spans="3:4" x14ac:dyDescent="0.3">
      <c r="C120" s="6" t="s">
        <v>348</v>
      </c>
      <c r="D120" s="7" t="s">
        <v>382</v>
      </c>
    </row>
    <row r="121" spans="3:4" x14ac:dyDescent="0.3">
      <c r="C121" s="6"/>
      <c r="D121" s="1"/>
    </row>
  </sheetData>
  <autoFilter ref="A5:N105" xr:uid="{00000000-0001-0000-1500-000000000000}">
    <sortState xmlns:xlrd2="http://schemas.microsoft.com/office/spreadsheetml/2017/richdata2" ref="A6:N105">
      <sortCondition descending="1" ref="J5:J105"/>
    </sortState>
  </autoFilter>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J118"/>
  <sheetViews>
    <sheetView showGridLines="0" workbookViewId="0"/>
  </sheetViews>
  <sheetFormatPr defaultRowHeight="13.8" x14ac:dyDescent="0.3"/>
  <cols>
    <col min="1" max="1" width="8.88671875" style="1"/>
    <col min="2" max="2" width="8.88671875" style="1" hidden="1" customWidth="1"/>
    <col min="3" max="3" width="25.88671875" style="1" bestFit="1" customWidth="1"/>
    <col min="4" max="4" width="17" style="7" bestFit="1" customWidth="1"/>
    <col min="5" max="5" width="1.109375" style="7" customWidth="1"/>
    <col min="6" max="6" width="16.109375" style="108" bestFit="1" customWidth="1"/>
    <col min="7" max="7" width="1.109375" style="108" customWidth="1"/>
    <col min="8" max="8" width="15.77734375" style="111" customWidth="1"/>
    <col min="9" max="9" width="1.109375" style="1" customWidth="1"/>
    <col min="10" max="10" width="11.33203125" style="1" customWidth="1"/>
    <col min="11" max="16384" width="8.88671875" style="1"/>
  </cols>
  <sheetData>
    <row r="1" spans="2:10" ht="15.6" x14ac:dyDescent="0.3">
      <c r="C1" s="45" t="s">
        <v>138</v>
      </c>
    </row>
    <row r="3" spans="2:10" ht="27.6" x14ac:dyDescent="0.3">
      <c r="C3" s="9" t="s">
        <v>0</v>
      </c>
      <c r="D3" s="12" t="s">
        <v>1</v>
      </c>
      <c r="E3" s="79"/>
      <c r="F3" s="26" t="s">
        <v>138</v>
      </c>
      <c r="G3" s="26"/>
      <c r="H3" s="44" t="s">
        <v>149</v>
      </c>
      <c r="I3" s="129"/>
      <c r="J3" s="36" t="s">
        <v>293</v>
      </c>
    </row>
    <row r="4" spans="2:10" hidden="1" x14ac:dyDescent="0.3">
      <c r="C4" s="52"/>
      <c r="D4" s="126"/>
      <c r="E4" s="127"/>
      <c r="F4" s="1" t="s">
        <v>191</v>
      </c>
      <c r="G4" s="1"/>
      <c r="H4" s="128"/>
    </row>
    <row r="5" spans="2:10" x14ac:dyDescent="0.3">
      <c r="C5" s="52"/>
      <c r="D5" s="126"/>
      <c r="E5" s="127"/>
      <c r="F5" s="126"/>
      <c r="G5" s="126"/>
      <c r="H5" s="128"/>
    </row>
    <row r="6" spans="2:10" x14ac:dyDescent="0.3">
      <c r="B6" s="1" t="s">
        <v>276</v>
      </c>
      <c r="C6" s="11" t="s">
        <v>71</v>
      </c>
      <c r="D6" s="13">
        <v>1634270</v>
      </c>
      <c r="E6" s="56"/>
      <c r="F6" s="13">
        <v>280</v>
      </c>
      <c r="G6" s="13"/>
      <c r="H6" s="14">
        <v>1.7133031873558224</v>
      </c>
      <c r="J6" s="13">
        <v>5836.6785714285716</v>
      </c>
    </row>
    <row r="7" spans="2:10" x14ac:dyDescent="0.3">
      <c r="B7" s="1" t="s">
        <v>175</v>
      </c>
      <c r="C7" s="59" t="s">
        <v>78</v>
      </c>
      <c r="D7" s="13">
        <v>531007</v>
      </c>
      <c r="E7" s="56"/>
      <c r="F7" s="13">
        <v>89</v>
      </c>
      <c r="G7" s="13"/>
      <c r="H7" s="14">
        <v>1.676060767560503</v>
      </c>
      <c r="J7" s="13">
        <v>5966.3707865168535</v>
      </c>
    </row>
    <row r="8" spans="2:10" x14ac:dyDescent="0.3">
      <c r="B8" s="1" t="s">
        <v>238</v>
      </c>
      <c r="C8" s="11" t="s">
        <v>42</v>
      </c>
      <c r="D8" s="13">
        <v>323475</v>
      </c>
      <c r="E8" s="56"/>
      <c r="F8" s="13">
        <v>35</v>
      </c>
      <c r="G8" s="13"/>
      <c r="H8" s="14">
        <v>1.0820001545714506</v>
      </c>
      <c r="J8" s="13">
        <v>9242.1428571428569</v>
      </c>
    </row>
    <row r="9" spans="2:10" x14ac:dyDescent="0.3">
      <c r="B9" s="1" t="s">
        <v>246</v>
      </c>
      <c r="C9" s="11" t="s">
        <v>5</v>
      </c>
      <c r="D9" s="13">
        <v>397158</v>
      </c>
      <c r="E9" s="56"/>
      <c r="F9" s="13">
        <v>40</v>
      </c>
      <c r="G9" s="13"/>
      <c r="H9" s="14">
        <v>1.0071558422592519</v>
      </c>
      <c r="J9" s="13">
        <v>9928.9500000000007</v>
      </c>
    </row>
    <row r="10" spans="2:10" x14ac:dyDescent="0.3">
      <c r="B10" s="1" t="s">
        <v>203</v>
      </c>
      <c r="C10" s="11" t="s">
        <v>47</v>
      </c>
      <c r="D10" s="13">
        <v>257795</v>
      </c>
      <c r="E10" s="56"/>
      <c r="F10" s="13">
        <v>25</v>
      </c>
      <c r="G10" s="13"/>
      <c r="H10" s="14">
        <v>0.96976279602009352</v>
      </c>
      <c r="J10" s="13">
        <v>10311.799999999999</v>
      </c>
    </row>
    <row r="11" spans="2:10" x14ac:dyDescent="0.3">
      <c r="B11" s="1" t="s">
        <v>274</v>
      </c>
      <c r="C11" s="11" t="s">
        <v>72</v>
      </c>
      <c r="D11" s="13">
        <v>304976</v>
      </c>
      <c r="E11" s="56"/>
      <c r="F11" s="13">
        <v>29</v>
      </c>
      <c r="G11" s="13"/>
      <c r="H11" s="14">
        <v>0.95089449661612713</v>
      </c>
      <c r="J11" s="13">
        <v>10516.413793103447</v>
      </c>
    </row>
    <row r="12" spans="2:10" x14ac:dyDescent="0.3">
      <c r="B12" s="1" t="s">
        <v>166</v>
      </c>
      <c r="C12" s="11" t="s">
        <v>41</v>
      </c>
      <c r="D12" s="13">
        <v>2275767</v>
      </c>
      <c r="E12" s="56"/>
      <c r="F12" s="13">
        <v>162</v>
      </c>
      <c r="G12" s="13"/>
      <c r="H12" s="14">
        <v>0.71184791764710531</v>
      </c>
      <c r="J12" s="13">
        <v>14047.944444444445</v>
      </c>
    </row>
    <row r="13" spans="2:10" x14ac:dyDescent="0.3">
      <c r="B13" s="1" t="s">
        <v>261</v>
      </c>
      <c r="C13" s="11" t="s">
        <v>7</v>
      </c>
      <c r="D13" s="13">
        <v>518472</v>
      </c>
      <c r="E13" s="56"/>
      <c r="F13" s="13">
        <v>32</v>
      </c>
      <c r="G13" s="13"/>
      <c r="H13" s="14">
        <v>0.61719822864108376</v>
      </c>
      <c r="J13" s="13">
        <v>16202.25</v>
      </c>
    </row>
    <row r="14" spans="2:10" x14ac:dyDescent="0.3">
      <c r="B14" s="1" t="s">
        <v>258</v>
      </c>
      <c r="C14" s="11" t="s">
        <v>76</v>
      </c>
      <c r="D14" s="13">
        <v>271456</v>
      </c>
      <c r="E14" s="56"/>
      <c r="F14" s="13">
        <v>16</v>
      </c>
      <c r="G14" s="13"/>
      <c r="H14" s="14">
        <v>0.58941412236237178</v>
      </c>
      <c r="J14" s="13">
        <v>16966</v>
      </c>
    </row>
    <row r="15" spans="2:10" x14ac:dyDescent="0.3">
      <c r="B15" s="1" t="s">
        <v>198</v>
      </c>
      <c r="C15" s="11" t="s">
        <v>69</v>
      </c>
      <c r="D15" s="13">
        <v>312834</v>
      </c>
      <c r="E15" s="56"/>
      <c r="F15" s="13">
        <v>18</v>
      </c>
      <c r="G15" s="13"/>
      <c r="H15" s="14">
        <v>0.57538502848155892</v>
      </c>
      <c r="J15" s="13">
        <v>17379.666666666668</v>
      </c>
    </row>
    <row r="16" spans="2:10" x14ac:dyDescent="0.3">
      <c r="B16" s="1" t="s">
        <v>242</v>
      </c>
      <c r="C16" s="11" t="s">
        <v>95</v>
      </c>
      <c r="D16" s="13">
        <v>698878</v>
      </c>
      <c r="E16" s="56"/>
      <c r="F16" s="13">
        <v>40</v>
      </c>
      <c r="G16" s="13"/>
      <c r="H16" s="14">
        <v>0.57234596023912609</v>
      </c>
      <c r="J16" s="13">
        <v>17471.95</v>
      </c>
    </row>
    <row r="17" spans="2:10" x14ac:dyDescent="0.3">
      <c r="B17" s="1" t="s">
        <v>263</v>
      </c>
      <c r="C17" s="11" t="s">
        <v>57</v>
      </c>
      <c r="D17" s="13">
        <v>454981</v>
      </c>
      <c r="E17" s="56"/>
      <c r="F17" s="13">
        <v>26</v>
      </c>
      <c r="G17" s="13"/>
      <c r="H17" s="14">
        <v>0.57145243427747527</v>
      </c>
      <c r="J17" s="13">
        <v>17499.26923076923</v>
      </c>
    </row>
    <row r="18" spans="2:10" x14ac:dyDescent="0.3">
      <c r="B18" s="1" t="s">
        <v>272</v>
      </c>
      <c r="C18" s="11" t="s">
        <v>12</v>
      </c>
      <c r="D18" s="13">
        <v>227382</v>
      </c>
      <c r="E18" s="56"/>
      <c r="F18" s="13">
        <v>12</v>
      </c>
      <c r="G18" s="13"/>
      <c r="H18" s="14">
        <v>0.52774625959838506</v>
      </c>
      <c r="J18" s="13">
        <v>18948.5</v>
      </c>
    </row>
    <row r="19" spans="2:10" x14ac:dyDescent="0.3">
      <c r="B19" s="1" t="s">
        <v>173</v>
      </c>
      <c r="C19" s="11" t="s">
        <v>92</v>
      </c>
      <c r="D19" s="13">
        <v>542781</v>
      </c>
      <c r="E19" s="56"/>
      <c r="F19" s="13">
        <v>28</v>
      </c>
      <c r="G19" s="13"/>
      <c r="H19" s="14">
        <v>0.51586183009353681</v>
      </c>
      <c r="J19" s="13">
        <v>19385.035714285714</v>
      </c>
    </row>
    <row r="20" spans="2:10" x14ac:dyDescent="0.3">
      <c r="B20" s="1" t="s">
        <v>226</v>
      </c>
      <c r="C20" s="11" t="s">
        <v>43</v>
      </c>
      <c r="D20" s="13">
        <v>259205</v>
      </c>
      <c r="E20" s="56"/>
      <c r="F20" s="13">
        <v>13</v>
      </c>
      <c r="G20" s="13"/>
      <c r="H20" s="14">
        <v>0.50153353523273092</v>
      </c>
      <c r="J20" s="13">
        <v>19938.846153846152</v>
      </c>
    </row>
    <row r="21" spans="2:10" x14ac:dyDescent="0.3">
      <c r="B21" s="1" t="s">
        <v>220</v>
      </c>
      <c r="C21" s="11" t="s">
        <v>58</v>
      </c>
      <c r="D21" s="13">
        <v>573214</v>
      </c>
      <c r="E21" s="56"/>
      <c r="F21" s="13">
        <v>28</v>
      </c>
      <c r="G21" s="13"/>
      <c r="H21" s="14">
        <v>0.48847376372524048</v>
      </c>
      <c r="J21" s="13">
        <v>20471.928571428572</v>
      </c>
    </row>
    <row r="22" spans="2:10" x14ac:dyDescent="0.3">
      <c r="B22" s="1" t="s">
        <v>211</v>
      </c>
      <c r="C22" s="11" t="s">
        <v>83</v>
      </c>
      <c r="D22" s="13">
        <v>310626</v>
      </c>
      <c r="E22" s="56"/>
      <c r="F22" s="13">
        <v>15</v>
      </c>
      <c r="G22" s="13"/>
      <c r="H22" s="14">
        <v>0.4828958297116146</v>
      </c>
      <c r="J22" s="13">
        <v>20708.400000000001</v>
      </c>
    </row>
    <row r="23" spans="2:10" x14ac:dyDescent="0.3">
      <c r="B23" s="1" t="s">
        <v>214</v>
      </c>
      <c r="C23" s="11" t="s">
        <v>90</v>
      </c>
      <c r="D23" s="13">
        <v>391710</v>
      </c>
      <c r="E23" s="56"/>
      <c r="F23" s="13">
        <v>18</v>
      </c>
      <c r="G23" s="13"/>
      <c r="H23" s="14">
        <v>0.45952362717316386</v>
      </c>
      <c r="J23" s="13">
        <v>21761.666666666668</v>
      </c>
    </row>
    <row r="24" spans="2:10" x14ac:dyDescent="0.3">
      <c r="B24" s="1" t="s">
        <v>278</v>
      </c>
      <c r="C24" s="11" t="s">
        <v>88</v>
      </c>
      <c r="D24" s="13">
        <v>261063</v>
      </c>
      <c r="E24" s="56"/>
      <c r="F24" s="13">
        <v>11</v>
      </c>
      <c r="G24" s="13"/>
      <c r="H24" s="14">
        <v>0.42135423250326548</v>
      </c>
      <c r="J24" s="13">
        <v>23733</v>
      </c>
    </row>
    <row r="25" spans="2:10" x14ac:dyDescent="0.3">
      <c r="B25" s="1" t="s">
        <v>199</v>
      </c>
      <c r="C25" s="11" t="s">
        <v>82</v>
      </c>
      <c r="D25" s="13">
        <v>1010888</v>
      </c>
      <c r="E25" s="56"/>
      <c r="F25" s="13">
        <v>42</v>
      </c>
      <c r="G25" s="13"/>
      <c r="H25" s="14">
        <v>0.41547629410973319</v>
      </c>
      <c r="J25" s="13">
        <v>24068.761904761905</v>
      </c>
    </row>
    <row r="26" spans="2:10" x14ac:dyDescent="0.3">
      <c r="B26" s="1" t="s">
        <v>270</v>
      </c>
      <c r="C26" s="11" t="s">
        <v>50</v>
      </c>
      <c r="D26" s="13">
        <v>460718</v>
      </c>
      <c r="E26" s="56"/>
      <c r="F26" s="13">
        <v>19</v>
      </c>
      <c r="G26" s="13"/>
      <c r="H26" s="14">
        <v>0.41239977600180583</v>
      </c>
      <c r="J26" s="13">
        <v>24248.315789473683</v>
      </c>
    </row>
    <row r="27" spans="2:10" x14ac:dyDescent="0.3">
      <c r="B27" s="1" t="s">
        <v>286</v>
      </c>
      <c r="C27" s="11" t="s">
        <v>29</v>
      </c>
      <c r="D27" s="13">
        <v>633883</v>
      </c>
      <c r="E27" s="56"/>
      <c r="F27" s="13">
        <v>25</v>
      </c>
      <c r="G27" s="13"/>
      <c r="H27" s="14">
        <v>0.39439454915181504</v>
      </c>
      <c r="J27" s="13">
        <v>25355.32</v>
      </c>
    </row>
    <row r="28" spans="2:10" x14ac:dyDescent="0.3">
      <c r="B28" s="1" t="s">
        <v>169</v>
      </c>
      <c r="C28" s="11" t="s">
        <v>17</v>
      </c>
      <c r="D28" s="13">
        <v>1170986</v>
      </c>
      <c r="E28" s="56"/>
      <c r="F28" s="13">
        <v>46</v>
      </c>
      <c r="G28" s="13"/>
      <c r="H28" s="14">
        <v>0.39283134042593165</v>
      </c>
      <c r="J28" s="13">
        <v>25456.217391304348</v>
      </c>
    </row>
    <row r="29" spans="2:10" x14ac:dyDescent="0.3">
      <c r="B29" s="1" t="s">
        <v>275</v>
      </c>
      <c r="C29" s="11" t="s">
        <v>37</v>
      </c>
      <c r="D29" s="13">
        <v>256276</v>
      </c>
      <c r="E29" s="56"/>
      <c r="F29" s="13">
        <v>10</v>
      </c>
      <c r="G29" s="13"/>
      <c r="H29" s="14">
        <v>0.39020431097722769</v>
      </c>
      <c r="J29" s="13">
        <v>25627.599999999999</v>
      </c>
    </row>
    <row r="30" spans="2:10" x14ac:dyDescent="0.3">
      <c r="B30" s="1" t="s">
        <v>225</v>
      </c>
      <c r="C30" s="11" t="s">
        <v>45</v>
      </c>
      <c r="D30" s="13">
        <v>309685</v>
      </c>
      <c r="E30" s="56"/>
      <c r="F30" s="13">
        <v>12</v>
      </c>
      <c r="G30" s="13"/>
      <c r="H30" s="14">
        <v>0.38749051455511241</v>
      </c>
      <c r="J30" s="13">
        <v>25807.083333333332</v>
      </c>
    </row>
    <row r="31" spans="2:10" x14ac:dyDescent="0.3">
      <c r="B31" s="1" t="s">
        <v>174</v>
      </c>
      <c r="C31" s="11" t="s">
        <v>49</v>
      </c>
      <c r="D31" s="13">
        <v>286381</v>
      </c>
      <c r="E31" s="56"/>
      <c r="F31" s="13">
        <v>11</v>
      </c>
      <c r="G31" s="13"/>
      <c r="H31" s="14">
        <v>0.38410369402998107</v>
      </c>
      <c r="J31" s="13">
        <v>26034.636363636364</v>
      </c>
    </row>
    <row r="32" spans="2:10" x14ac:dyDescent="0.3">
      <c r="B32" s="1" t="s">
        <v>231</v>
      </c>
      <c r="C32" s="76" t="s">
        <v>2</v>
      </c>
      <c r="D32" s="13">
        <v>553345</v>
      </c>
      <c r="E32" s="56"/>
      <c r="F32" s="13">
        <v>20</v>
      </c>
      <c r="G32" s="13"/>
      <c r="H32" s="14">
        <v>0.36143816244838212</v>
      </c>
      <c r="J32" s="13">
        <v>27667.25</v>
      </c>
    </row>
    <row r="33" spans="2:10" x14ac:dyDescent="0.3">
      <c r="B33" s="1" t="s">
        <v>200</v>
      </c>
      <c r="C33" s="11" t="s">
        <v>51</v>
      </c>
      <c r="D33" s="13">
        <v>3903310</v>
      </c>
      <c r="E33" s="56"/>
      <c r="F33" s="13">
        <v>137</v>
      </c>
      <c r="G33" s="13"/>
      <c r="H33" s="14">
        <v>0.35098416472173616</v>
      </c>
      <c r="J33" s="13">
        <v>28491.313868613139</v>
      </c>
    </row>
    <row r="34" spans="2:10" x14ac:dyDescent="0.3">
      <c r="B34" s="1" t="s">
        <v>221</v>
      </c>
      <c r="C34" s="11" t="s">
        <v>97</v>
      </c>
      <c r="D34" s="13">
        <v>244426</v>
      </c>
      <c r="E34" s="56"/>
      <c r="F34" s="13">
        <v>8</v>
      </c>
      <c r="G34" s="13"/>
      <c r="H34" s="14">
        <v>0.32729742335103468</v>
      </c>
      <c r="J34" s="13">
        <v>30553.25</v>
      </c>
    </row>
    <row r="35" spans="2:10" x14ac:dyDescent="0.3">
      <c r="B35" s="1" t="s">
        <v>265</v>
      </c>
      <c r="C35" s="11" t="s">
        <v>79</v>
      </c>
      <c r="D35" s="13">
        <v>1445114</v>
      </c>
      <c r="E35" s="56"/>
      <c r="F35" s="13">
        <v>47</v>
      </c>
      <c r="G35" s="13"/>
      <c r="H35" s="14">
        <v>0.32523385698290935</v>
      </c>
      <c r="J35" s="13">
        <v>30747.106382978724</v>
      </c>
    </row>
    <row r="36" spans="2:10" x14ac:dyDescent="0.3">
      <c r="B36" s="1" t="s">
        <v>281</v>
      </c>
      <c r="C36" s="11" t="s">
        <v>9</v>
      </c>
      <c r="D36" s="13">
        <v>973671</v>
      </c>
      <c r="E36" s="56"/>
      <c r="F36" s="13">
        <v>30</v>
      </c>
      <c r="G36" s="13"/>
      <c r="H36" s="14">
        <v>0.30811228844239991</v>
      </c>
      <c r="J36" s="13">
        <v>32455.7</v>
      </c>
    </row>
    <row r="37" spans="2:10" x14ac:dyDescent="0.3">
      <c r="B37" s="1" t="s">
        <v>210</v>
      </c>
      <c r="C37" s="11" t="s">
        <v>61</v>
      </c>
      <c r="D37" s="13">
        <v>382083</v>
      </c>
      <c r="E37" s="56"/>
      <c r="F37" s="13">
        <v>11</v>
      </c>
      <c r="G37" s="13"/>
      <c r="H37" s="14">
        <v>0.28789556195905081</v>
      </c>
      <c r="J37" s="13">
        <v>34734.818181818184</v>
      </c>
    </row>
    <row r="38" spans="2:10" x14ac:dyDescent="0.3">
      <c r="B38" s="1" t="s">
        <v>201</v>
      </c>
      <c r="C38" s="11" t="s">
        <v>34</v>
      </c>
      <c r="D38" s="13">
        <v>512719</v>
      </c>
      <c r="E38" s="56"/>
      <c r="F38" s="13">
        <v>14</v>
      </c>
      <c r="G38" s="13"/>
      <c r="H38" s="14">
        <v>0.27305405104940522</v>
      </c>
      <c r="J38" s="13">
        <v>36622.785714285717</v>
      </c>
    </row>
    <row r="39" spans="2:10" x14ac:dyDescent="0.3">
      <c r="B39" s="1" t="s">
        <v>273</v>
      </c>
      <c r="C39" s="144" t="s">
        <v>176</v>
      </c>
      <c r="D39" s="13">
        <v>222654</v>
      </c>
      <c r="E39" s="56"/>
      <c r="F39" s="13">
        <v>6</v>
      </c>
      <c r="G39" s="13"/>
      <c r="H39" s="14">
        <v>0.26947640734053735</v>
      </c>
      <c r="J39" s="13">
        <v>37109</v>
      </c>
    </row>
    <row r="40" spans="2:10" x14ac:dyDescent="0.3">
      <c r="B40" s="1" t="s">
        <v>388</v>
      </c>
      <c r="C40" s="11" t="s">
        <v>387</v>
      </c>
      <c r="D40" s="13">
        <v>227603</v>
      </c>
      <c r="E40" s="56"/>
      <c r="F40" s="13">
        <v>6</v>
      </c>
      <c r="G40" s="13"/>
      <c r="H40" s="14">
        <v>0.26361691190362163</v>
      </c>
      <c r="J40" s="13">
        <v>37933.833333333336</v>
      </c>
    </row>
    <row r="41" spans="2:10" x14ac:dyDescent="0.3">
      <c r="B41" s="1" t="s">
        <v>212</v>
      </c>
      <c r="C41" s="11" t="s">
        <v>85</v>
      </c>
      <c r="D41" s="13">
        <v>757849</v>
      </c>
      <c r="E41" s="56"/>
      <c r="F41" s="13">
        <v>18</v>
      </c>
      <c r="G41" s="13"/>
      <c r="H41" s="14">
        <v>0.23751433333025446</v>
      </c>
      <c r="J41" s="13">
        <v>42102.722222222219</v>
      </c>
    </row>
    <row r="42" spans="2:10" x14ac:dyDescent="0.3">
      <c r="B42" s="1" t="s">
        <v>259</v>
      </c>
      <c r="C42" s="11" t="s">
        <v>18</v>
      </c>
      <c r="D42" s="13">
        <v>256498</v>
      </c>
      <c r="E42" s="56"/>
      <c r="F42" s="13">
        <v>6</v>
      </c>
      <c r="G42" s="13"/>
      <c r="H42" s="14">
        <v>0.23391995259222292</v>
      </c>
      <c r="J42" s="13">
        <v>42749.666666666664</v>
      </c>
    </row>
    <row r="43" spans="2:10" x14ac:dyDescent="0.3">
      <c r="B43" s="1" t="s">
        <v>256</v>
      </c>
      <c r="C43" s="11" t="s">
        <v>3</v>
      </c>
      <c r="D43" s="13">
        <v>345538</v>
      </c>
      <c r="E43" s="56"/>
      <c r="F43" s="13">
        <v>8</v>
      </c>
      <c r="G43" s="13"/>
      <c r="H43" s="14">
        <v>0.23152301628185612</v>
      </c>
      <c r="J43" s="13">
        <v>43192.25</v>
      </c>
    </row>
    <row r="44" spans="2:10" x14ac:dyDescent="0.3">
      <c r="B44" s="1" t="s">
        <v>171</v>
      </c>
      <c r="C44" s="11" t="s">
        <v>38</v>
      </c>
      <c r="D44" s="13">
        <v>276193</v>
      </c>
      <c r="E44" s="56"/>
      <c r="F44" s="13">
        <v>6</v>
      </c>
      <c r="G44" s="13"/>
      <c r="H44" s="14">
        <v>0.21723939419174271</v>
      </c>
      <c r="J44" s="13">
        <v>46032.166666666664</v>
      </c>
    </row>
    <row r="45" spans="2:10" x14ac:dyDescent="0.3">
      <c r="B45" s="1" t="s">
        <v>247</v>
      </c>
      <c r="C45" s="11" t="s">
        <v>22</v>
      </c>
      <c r="D45" s="13">
        <v>369937</v>
      </c>
      <c r="E45" s="56"/>
      <c r="F45" s="13">
        <v>8</v>
      </c>
      <c r="G45" s="13"/>
      <c r="H45" s="14">
        <v>0.21625303767938867</v>
      </c>
      <c r="J45" s="13">
        <v>46242.125</v>
      </c>
    </row>
    <row r="46" spans="2:10" x14ac:dyDescent="0.3">
      <c r="B46" s="1" t="s">
        <v>280</v>
      </c>
      <c r="C46" s="11" t="s">
        <v>127</v>
      </c>
      <c r="D46" s="13">
        <v>232634</v>
      </c>
      <c r="E46" s="56"/>
      <c r="F46" s="13">
        <v>5</v>
      </c>
      <c r="G46" s="13"/>
      <c r="H46" s="14">
        <v>0.21492988986992442</v>
      </c>
      <c r="J46" s="13">
        <v>46526.8</v>
      </c>
    </row>
    <row r="47" spans="2:10" x14ac:dyDescent="0.3">
      <c r="B47" s="1" t="s">
        <v>208</v>
      </c>
      <c r="C47" s="11" t="s">
        <v>62</v>
      </c>
      <c r="D47" s="13">
        <v>8688059</v>
      </c>
      <c r="E47" s="56"/>
      <c r="F47" s="13">
        <v>179</v>
      </c>
      <c r="G47" s="13"/>
      <c r="H47" s="14">
        <v>0.20602990840646918</v>
      </c>
      <c r="J47" s="13">
        <v>48536.642458100556</v>
      </c>
    </row>
    <row r="48" spans="2:10" x14ac:dyDescent="0.3">
      <c r="B48" s="1" t="s">
        <v>240</v>
      </c>
      <c r="C48" s="11" t="s">
        <v>6</v>
      </c>
      <c r="D48" s="13">
        <v>245695</v>
      </c>
      <c r="E48" s="56"/>
      <c r="F48" s="13">
        <v>5</v>
      </c>
      <c r="G48" s="13"/>
      <c r="H48" s="14">
        <v>0.20350434481776186</v>
      </c>
      <c r="J48" s="13">
        <v>49139</v>
      </c>
    </row>
    <row r="49" spans="2:10" x14ac:dyDescent="0.3">
      <c r="B49" s="1" t="s">
        <v>224</v>
      </c>
      <c r="C49" s="11" t="s">
        <v>32</v>
      </c>
      <c r="D49" s="13">
        <v>959408</v>
      </c>
      <c r="E49" s="56"/>
      <c r="F49" s="13">
        <v>19</v>
      </c>
      <c r="G49" s="13"/>
      <c r="H49" s="14">
        <v>0.19803879058752896</v>
      </c>
      <c r="J49" s="13">
        <v>50495.15789473684</v>
      </c>
    </row>
    <row r="50" spans="2:10" x14ac:dyDescent="0.3">
      <c r="B50" s="1" t="s">
        <v>234</v>
      </c>
      <c r="C50" s="11" t="s">
        <v>56</v>
      </c>
      <c r="D50" s="13">
        <v>513964</v>
      </c>
      <c r="E50" s="56"/>
      <c r="F50" s="13">
        <v>10</v>
      </c>
      <c r="G50" s="13"/>
      <c r="H50" s="14">
        <v>0.19456615638449387</v>
      </c>
      <c r="J50" s="13">
        <v>51396.4</v>
      </c>
    </row>
    <row r="51" spans="2:10" x14ac:dyDescent="0.3">
      <c r="B51" s="1" t="s">
        <v>262</v>
      </c>
      <c r="C51" s="11" t="s">
        <v>93</v>
      </c>
      <c r="D51" s="13">
        <v>416599</v>
      </c>
      <c r="E51" s="56"/>
      <c r="F51" s="13">
        <v>8</v>
      </c>
      <c r="G51" s="13"/>
      <c r="H51" s="14">
        <v>0.19203118586458442</v>
      </c>
      <c r="J51" s="13">
        <v>52074.875</v>
      </c>
    </row>
    <row r="52" spans="2:10" x14ac:dyDescent="0.3">
      <c r="B52" s="1" t="s">
        <v>206</v>
      </c>
      <c r="C52" s="11" t="s">
        <v>63</v>
      </c>
      <c r="D52" s="13">
        <v>313706</v>
      </c>
      <c r="E52" s="56"/>
      <c r="F52" s="13">
        <v>6</v>
      </c>
      <c r="G52" s="13"/>
      <c r="H52" s="14">
        <v>0.19126188214442824</v>
      </c>
      <c r="J52" s="13">
        <v>52284.333333333336</v>
      </c>
    </row>
    <row r="53" spans="2:10" x14ac:dyDescent="0.3">
      <c r="B53" s="1" t="s">
        <v>241</v>
      </c>
      <c r="C53" s="11" t="s">
        <v>77</v>
      </c>
      <c r="D53" s="13">
        <v>317795</v>
      </c>
      <c r="E53" s="56"/>
      <c r="F53" s="13">
        <v>6</v>
      </c>
      <c r="G53" s="13"/>
      <c r="H53" s="14">
        <v>0.18880095659151339</v>
      </c>
      <c r="J53" s="13">
        <v>52965.833333333336</v>
      </c>
    </row>
    <row r="54" spans="2:10" x14ac:dyDescent="0.3">
      <c r="B54" s="1" t="s">
        <v>239</v>
      </c>
      <c r="C54" s="11" t="s">
        <v>91</v>
      </c>
      <c r="D54" s="13">
        <v>266422</v>
      </c>
      <c r="E54" s="56"/>
      <c r="F54" s="13">
        <v>5</v>
      </c>
      <c r="G54" s="13"/>
      <c r="H54" s="14">
        <v>0.18767218923362183</v>
      </c>
      <c r="J54" s="13">
        <v>53284.4</v>
      </c>
    </row>
    <row r="55" spans="2:10" x14ac:dyDescent="0.3">
      <c r="B55" s="1" t="s">
        <v>250</v>
      </c>
      <c r="C55" s="11" t="s">
        <v>48</v>
      </c>
      <c r="D55" s="13">
        <v>327401</v>
      </c>
      <c r="E55" s="56"/>
      <c r="F55" s="13">
        <v>6</v>
      </c>
      <c r="G55" s="13"/>
      <c r="H55" s="14">
        <v>0.18326150500456628</v>
      </c>
      <c r="J55" s="13">
        <v>54566.833333333336</v>
      </c>
    </row>
    <row r="56" spans="2:10" x14ac:dyDescent="0.3">
      <c r="B56" s="1" t="s">
        <v>269</v>
      </c>
      <c r="C56" s="11" t="s">
        <v>96</v>
      </c>
      <c r="D56" s="13">
        <v>381998</v>
      </c>
      <c r="E56" s="56"/>
      <c r="F56" s="13">
        <v>7</v>
      </c>
      <c r="G56" s="13"/>
      <c r="H56" s="14">
        <v>0.18324703270697754</v>
      </c>
      <c r="J56" s="13">
        <v>54571.142857142855</v>
      </c>
    </row>
    <row r="57" spans="2:10" x14ac:dyDescent="0.3">
      <c r="B57" s="1" t="s">
        <v>209</v>
      </c>
      <c r="C57" s="11" t="s">
        <v>80</v>
      </c>
      <c r="D57" s="13">
        <v>1396256</v>
      </c>
      <c r="E57" s="56"/>
      <c r="F57" s="13">
        <v>25</v>
      </c>
      <c r="G57" s="13"/>
      <c r="H57" s="14">
        <v>0.17905026012421793</v>
      </c>
      <c r="J57" s="13">
        <v>55850.239999999998</v>
      </c>
    </row>
    <row r="58" spans="2:10" x14ac:dyDescent="0.3">
      <c r="B58" s="1" t="s">
        <v>243</v>
      </c>
      <c r="C58" s="11" t="s">
        <v>65</v>
      </c>
      <c r="D58" s="13">
        <v>283177</v>
      </c>
      <c r="E58" s="56"/>
      <c r="F58" s="13">
        <v>5</v>
      </c>
      <c r="G58" s="13"/>
      <c r="H58" s="14">
        <v>0.17656801223263191</v>
      </c>
      <c r="J58" s="13">
        <v>56635.4</v>
      </c>
    </row>
    <row r="59" spans="2:10" x14ac:dyDescent="0.3">
      <c r="B59" s="1" t="s">
        <v>253</v>
      </c>
      <c r="C59" s="11" t="s">
        <v>27</v>
      </c>
      <c r="D59" s="13">
        <v>737871</v>
      </c>
      <c r="E59" s="56"/>
      <c r="F59" s="13">
        <v>13</v>
      </c>
      <c r="G59" s="13"/>
      <c r="H59" s="14">
        <v>0.17618255765574201</v>
      </c>
      <c r="J59" s="13">
        <v>56759.307692307695</v>
      </c>
    </row>
    <row r="60" spans="2:10" x14ac:dyDescent="0.3">
      <c r="B60" s="1" t="s">
        <v>283</v>
      </c>
      <c r="C60" s="11" t="s">
        <v>70</v>
      </c>
      <c r="D60" s="13">
        <v>1598945</v>
      </c>
      <c r="E60" s="56"/>
      <c r="F60" s="13">
        <v>28</v>
      </c>
      <c r="G60" s="13"/>
      <c r="H60" s="14">
        <v>0.17511546676089548</v>
      </c>
      <c r="J60" s="13">
        <v>57105.178571428572</v>
      </c>
    </row>
    <row r="61" spans="2:10" x14ac:dyDescent="0.3">
      <c r="B61" s="1" t="s">
        <v>172</v>
      </c>
      <c r="C61" s="11" t="s">
        <v>13</v>
      </c>
      <c r="D61" s="13">
        <v>236389</v>
      </c>
      <c r="E61" s="56"/>
      <c r="F61" s="13">
        <v>4</v>
      </c>
      <c r="G61" s="13"/>
      <c r="H61" s="14">
        <v>0.16921261141592883</v>
      </c>
      <c r="J61" s="13">
        <v>59097.25</v>
      </c>
    </row>
    <row r="62" spans="2:10" x14ac:dyDescent="0.3">
      <c r="B62" s="1" t="s">
        <v>207</v>
      </c>
      <c r="C62" s="11" t="s">
        <v>21</v>
      </c>
      <c r="D62" s="13">
        <v>308576</v>
      </c>
      <c r="E62" s="56"/>
      <c r="F62" s="13">
        <v>5</v>
      </c>
      <c r="G62" s="13"/>
      <c r="H62" s="14">
        <v>0.16203463652390337</v>
      </c>
      <c r="J62" s="13">
        <v>61715.199999999997</v>
      </c>
    </row>
    <row r="63" spans="2:10" x14ac:dyDescent="0.3">
      <c r="B63" s="1" t="s">
        <v>277</v>
      </c>
      <c r="C63" s="11" t="s">
        <v>84</v>
      </c>
      <c r="D63" s="13">
        <v>246948</v>
      </c>
      <c r="E63" s="56"/>
      <c r="F63" s="13">
        <v>4</v>
      </c>
      <c r="G63" s="13"/>
      <c r="H63" s="14">
        <v>0.16197742034760357</v>
      </c>
      <c r="J63" s="13">
        <v>61737</v>
      </c>
    </row>
    <row r="64" spans="2:10" x14ac:dyDescent="0.3">
      <c r="B64" s="1" t="s">
        <v>268</v>
      </c>
      <c r="C64" s="11" t="s">
        <v>25</v>
      </c>
      <c r="D64" s="13">
        <v>319188</v>
      </c>
      <c r="E64" s="56"/>
      <c r="F64" s="13">
        <v>5</v>
      </c>
      <c r="G64" s="13"/>
      <c r="H64" s="14">
        <v>0.15664749301352182</v>
      </c>
      <c r="J64" s="13">
        <v>63837.599999999999</v>
      </c>
    </row>
    <row r="65" spans="2:10" x14ac:dyDescent="0.3">
      <c r="B65" s="1" t="s">
        <v>284</v>
      </c>
      <c r="C65" s="11" t="s">
        <v>46</v>
      </c>
      <c r="D65" s="13">
        <v>522525</v>
      </c>
      <c r="E65" s="56"/>
      <c r="F65" s="13">
        <v>8</v>
      </c>
      <c r="G65" s="13"/>
      <c r="H65" s="14">
        <v>0.15310272235778191</v>
      </c>
      <c r="J65" s="13">
        <v>65315.625</v>
      </c>
    </row>
    <row r="66" spans="2:10" x14ac:dyDescent="0.3">
      <c r="B66" s="1" t="s">
        <v>167</v>
      </c>
      <c r="C66" s="11" t="s">
        <v>40</v>
      </c>
      <c r="D66" s="13">
        <v>1017394</v>
      </c>
      <c r="E66" s="56"/>
      <c r="F66" s="13">
        <v>15</v>
      </c>
      <c r="G66" s="13"/>
      <c r="H66" s="14">
        <v>0.14743550679481107</v>
      </c>
      <c r="J66" s="13">
        <v>67826.266666666663</v>
      </c>
    </row>
    <row r="67" spans="2:10" x14ac:dyDescent="0.3">
      <c r="B67" s="1" t="s">
        <v>279</v>
      </c>
      <c r="C67" s="11" t="s">
        <v>39</v>
      </c>
      <c r="D67" s="13">
        <v>340256</v>
      </c>
      <c r="E67" s="56"/>
      <c r="F67" s="13">
        <v>5</v>
      </c>
      <c r="G67" s="13"/>
      <c r="H67" s="14">
        <v>0.14694818019373648</v>
      </c>
      <c r="J67" s="13">
        <v>68051.199999999997</v>
      </c>
    </row>
    <row r="68" spans="2:10" x14ac:dyDescent="0.3">
      <c r="B68" s="1" t="s">
        <v>213</v>
      </c>
      <c r="C68" s="11" t="s">
        <v>10</v>
      </c>
      <c r="D68" s="13">
        <v>411973</v>
      </c>
      <c r="E68" s="56"/>
      <c r="F68" s="13">
        <v>6</v>
      </c>
      <c r="G68" s="13"/>
      <c r="H68" s="14">
        <v>0.14564061237022813</v>
      </c>
      <c r="J68" s="13">
        <v>68662.166666666672</v>
      </c>
    </row>
    <row r="69" spans="2:10" x14ac:dyDescent="0.3">
      <c r="B69" s="1" t="s">
        <v>244</v>
      </c>
      <c r="C69" s="11" t="s">
        <v>20</v>
      </c>
      <c r="D69" s="13">
        <v>277559</v>
      </c>
      <c r="E69" s="56"/>
      <c r="F69" s="13">
        <v>4</v>
      </c>
      <c r="G69" s="13"/>
      <c r="H69" s="14">
        <v>0.1441135037955894</v>
      </c>
      <c r="J69" s="13">
        <v>69389.75</v>
      </c>
    </row>
    <row r="70" spans="2:10" x14ac:dyDescent="0.3">
      <c r="B70" s="1" t="s">
        <v>233</v>
      </c>
      <c r="C70" s="11" t="s">
        <v>16</v>
      </c>
      <c r="D70" s="13">
        <v>279357</v>
      </c>
      <c r="E70" s="56"/>
      <c r="F70" s="13">
        <v>4</v>
      </c>
      <c r="G70" s="13"/>
      <c r="H70" s="14">
        <v>0.14318595918484234</v>
      </c>
      <c r="J70" s="13">
        <v>69839.25</v>
      </c>
    </row>
    <row r="71" spans="2:10" x14ac:dyDescent="0.3">
      <c r="B71" s="1" t="s">
        <v>236</v>
      </c>
      <c r="C71" s="11" t="s">
        <v>30</v>
      </c>
      <c r="D71" s="13">
        <v>297524</v>
      </c>
      <c r="E71" s="56"/>
      <c r="F71" s="13">
        <v>4</v>
      </c>
      <c r="G71" s="13"/>
      <c r="H71" s="14">
        <v>0.13444293569594384</v>
      </c>
      <c r="J71" s="13">
        <v>74381</v>
      </c>
    </row>
    <row r="72" spans="2:10" x14ac:dyDescent="0.3">
      <c r="B72" s="1" t="s">
        <v>215</v>
      </c>
      <c r="C72" s="11" t="s">
        <v>128</v>
      </c>
      <c r="D72" s="13">
        <v>232315</v>
      </c>
      <c r="E72" s="56"/>
      <c r="F72" s="13">
        <v>3</v>
      </c>
      <c r="G72" s="13"/>
      <c r="H72" s="14">
        <v>0.12913501065363836</v>
      </c>
      <c r="J72" s="13">
        <v>77438.333333333328</v>
      </c>
    </row>
    <row r="73" spans="2:10" x14ac:dyDescent="0.3">
      <c r="B73" s="1" t="s">
        <v>271</v>
      </c>
      <c r="C73" s="11" t="s">
        <v>8</v>
      </c>
      <c r="D73" s="13">
        <v>391470</v>
      </c>
      <c r="E73" s="56"/>
      <c r="F73" s="13">
        <v>5</v>
      </c>
      <c r="G73" s="13"/>
      <c r="H73" s="14">
        <v>0.12772370807469283</v>
      </c>
      <c r="J73" s="13">
        <v>78294</v>
      </c>
    </row>
    <row r="74" spans="2:10" x14ac:dyDescent="0.3">
      <c r="B74" s="1" t="s">
        <v>204</v>
      </c>
      <c r="C74" s="11" t="s">
        <v>64</v>
      </c>
      <c r="D74" s="13">
        <v>237390</v>
      </c>
      <c r="E74" s="56"/>
      <c r="F74" s="13">
        <v>3</v>
      </c>
      <c r="G74" s="13"/>
      <c r="H74" s="14">
        <v>0.12637432073802604</v>
      </c>
      <c r="J74" s="13">
        <v>79130</v>
      </c>
    </row>
    <row r="75" spans="2:10" x14ac:dyDescent="0.3">
      <c r="B75" s="1" t="s">
        <v>217</v>
      </c>
      <c r="C75" s="11" t="s">
        <v>75</v>
      </c>
      <c r="D75" s="13">
        <v>483074</v>
      </c>
      <c r="E75" s="56"/>
      <c r="F75" s="13">
        <v>6</v>
      </c>
      <c r="G75" s="13"/>
      <c r="H75" s="14">
        <v>0.12420457321238568</v>
      </c>
      <c r="J75" s="13">
        <v>80512.333333333328</v>
      </c>
    </row>
    <row r="76" spans="2:10" x14ac:dyDescent="0.3">
      <c r="B76" s="1" t="s">
        <v>218</v>
      </c>
      <c r="C76" s="11" t="s">
        <v>55</v>
      </c>
      <c r="D76" s="13">
        <v>623337</v>
      </c>
      <c r="E76" s="56"/>
      <c r="F76" s="13">
        <v>7</v>
      </c>
      <c r="G76" s="13"/>
      <c r="H76" s="14">
        <v>0.11229880465943784</v>
      </c>
      <c r="J76" s="13">
        <v>89048.142857142855</v>
      </c>
    </row>
    <row r="77" spans="2:10" x14ac:dyDescent="0.3">
      <c r="B77" s="1" t="s">
        <v>254</v>
      </c>
      <c r="C77" s="11" t="s">
        <v>60</v>
      </c>
      <c r="D77" s="13">
        <v>719552</v>
      </c>
      <c r="E77" s="56"/>
      <c r="F77" s="13">
        <v>8</v>
      </c>
      <c r="G77" s="13"/>
      <c r="H77" s="14">
        <v>0.11118028995819622</v>
      </c>
      <c r="J77" s="13">
        <v>89944</v>
      </c>
    </row>
    <row r="78" spans="2:10" x14ac:dyDescent="0.3">
      <c r="B78" s="1" t="s">
        <v>227</v>
      </c>
      <c r="C78" s="11" t="s">
        <v>15</v>
      </c>
      <c r="D78" s="13">
        <v>281655</v>
      </c>
      <c r="E78" s="56"/>
      <c r="F78" s="13">
        <v>3</v>
      </c>
      <c r="G78" s="13"/>
      <c r="H78" s="14">
        <v>0.1065132875326197</v>
      </c>
      <c r="J78" s="13">
        <v>93885</v>
      </c>
    </row>
    <row r="79" spans="2:10" x14ac:dyDescent="0.3">
      <c r="B79" s="1" t="s">
        <v>230</v>
      </c>
      <c r="C79" s="11" t="s">
        <v>86</v>
      </c>
      <c r="D79" s="13">
        <v>293644</v>
      </c>
      <c r="E79" s="56"/>
      <c r="F79" s="13">
        <v>3</v>
      </c>
      <c r="G79" s="13"/>
      <c r="H79" s="14">
        <v>0.10216452575227146</v>
      </c>
      <c r="J79" s="13">
        <v>97881.333333333328</v>
      </c>
    </row>
    <row r="80" spans="2:10" x14ac:dyDescent="0.3">
      <c r="B80" s="1" t="s">
        <v>229</v>
      </c>
      <c r="C80" s="11" t="s">
        <v>19</v>
      </c>
      <c r="D80" s="13">
        <v>2730799</v>
      </c>
      <c r="E80" s="56"/>
      <c r="F80" s="13">
        <v>27</v>
      </c>
      <c r="G80" s="13"/>
      <c r="H80" s="14">
        <v>9.887216159080181E-2</v>
      </c>
      <c r="J80" s="13">
        <v>101140.70370370371</v>
      </c>
    </row>
    <row r="81" spans="2:10" x14ac:dyDescent="0.3">
      <c r="B81" s="1" t="s">
        <v>264</v>
      </c>
      <c r="C81" s="11" t="s">
        <v>26</v>
      </c>
      <c r="D81" s="13">
        <v>1307764</v>
      </c>
      <c r="E81" s="56"/>
      <c r="F81" s="13">
        <v>12</v>
      </c>
      <c r="G81" s="13"/>
      <c r="H81" s="14">
        <v>9.1759675293095699E-2</v>
      </c>
      <c r="J81" s="13">
        <v>108980.33333333333</v>
      </c>
    </row>
    <row r="82" spans="2:10" x14ac:dyDescent="0.3">
      <c r="B82" s="1" t="s">
        <v>222</v>
      </c>
      <c r="C82" s="11" t="s">
        <v>44</v>
      </c>
      <c r="D82" s="13">
        <v>987087</v>
      </c>
      <c r="E82" s="56"/>
      <c r="F82" s="13">
        <v>9</v>
      </c>
      <c r="G82" s="13"/>
      <c r="H82" s="14">
        <v>9.117737342301134E-2</v>
      </c>
      <c r="J82" s="13">
        <v>109676.33333333333</v>
      </c>
    </row>
    <row r="83" spans="2:10" x14ac:dyDescent="0.3">
      <c r="B83" s="1" t="s">
        <v>245</v>
      </c>
      <c r="C83" s="11" t="s">
        <v>66</v>
      </c>
      <c r="D83" s="13">
        <v>441066</v>
      </c>
      <c r="E83" s="56"/>
      <c r="F83" s="13">
        <v>4</v>
      </c>
      <c r="G83" s="13"/>
      <c r="H83" s="14">
        <v>9.0689375286238327E-2</v>
      </c>
      <c r="J83" s="13">
        <v>110266.5</v>
      </c>
    </row>
    <row r="84" spans="2:10" x14ac:dyDescent="0.3">
      <c r="B84" s="1" t="s">
        <v>235</v>
      </c>
      <c r="C84" s="11" t="s">
        <v>11</v>
      </c>
      <c r="D84" s="13">
        <v>573724</v>
      </c>
      <c r="E84" s="56"/>
      <c r="F84" s="13">
        <v>5</v>
      </c>
      <c r="G84" s="13"/>
      <c r="H84" s="14">
        <v>8.7149918776275703E-2</v>
      </c>
      <c r="J84" s="13">
        <v>114744.8</v>
      </c>
    </row>
    <row r="85" spans="2:10" x14ac:dyDescent="0.3">
      <c r="B85" s="1" t="s">
        <v>202</v>
      </c>
      <c r="C85" s="11" t="s">
        <v>94</v>
      </c>
      <c r="D85" s="13">
        <v>461744</v>
      </c>
      <c r="E85" s="56"/>
      <c r="F85" s="13">
        <v>4</v>
      </c>
      <c r="G85" s="13"/>
      <c r="H85" s="14">
        <v>8.6628088291347577E-2</v>
      </c>
      <c r="J85" s="13">
        <v>115436</v>
      </c>
    </row>
    <row r="86" spans="2:10" x14ac:dyDescent="0.3">
      <c r="B86" s="1" t="s">
        <v>257</v>
      </c>
      <c r="C86" s="11" t="s">
        <v>33</v>
      </c>
      <c r="D86" s="13">
        <v>234614</v>
      </c>
      <c r="E86" s="56"/>
      <c r="F86" s="13">
        <v>2</v>
      </c>
      <c r="G86" s="13"/>
      <c r="H86" s="14">
        <v>8.5246404732880393E-2</v>
      </c>
      <c r="J86" s="13">
        <v>117307</v>
      </c>
    </row>
    <row r="87" spans="2:10" x14ac:dyDescent="0.3">
      <c r="B87" s="1" t="s">
        <v>266</v>
      </c>
      <c r="C87" s="11" t="s">
        <v>23</v>
      </c>
      <c r="D87" s="13">
        <v>482560</v>
      </c>
      <c r="E87" s="56"/>
      <c r="F87" s="13">
        <v>4</v>
      </c>
      <c r="G87" s="13"/>
      <c r="H87" s="14">
        <v>8.289124668435012E-2</v>
      </c>
      <c r="J87" s="13">
        <v>120640</v>
      </c>
    </row>
    <row r="88" spans="2:10" x14ac:dyDescent="0.3">
      <c r="B88" s="1" t="s">
        <v>267</v>
      </c>
      <c r="C88" s="11" t="s">
        <v>24</v>
      </c>
      <c r="D88" s="13">
        <v>872090</v>
      </c>
      <c r="E88" s="56"/>
      <c r="F88" s="13">
        <v>7</v>
      </c>
      <c r="G88" s="13"/>
      <c r="H88" s="14">
        <v>8.0266944925409076E-2</v>
      </c>
      <c r="J88" s="13">
        <v>124584.28571428571</v>
      </c>
    </row>
    <row r="89" spans="2:10" x14ac:dyDescent="0.3">
      <c r="B89" s="1" t="s">
        <v>248</v>
      </c>
      <c r="C89" s="11" t="s">
        <v>53</v>
      </c>
      <c r="D89" s="13">
        <v>262327</v>
      </c>
      <c r="E89" s="56"/>
      <c r="F89" s="13">
        <v>2</v>
      </c>
      <c r="G89" s="13"/>
      <c r="H89" s="14">
        <v>7.6240722457086005E-2</v>
      </c>
      <c r="J89" s="13">
        <v>131163.5</v>
      </c>
    </row>
    <row r="90" spans="2:10" x14ac:dyDescent="0.3">
      <c r="B90" s="1" t="s">
        <v>249</v>
      </c>
      <c r="C90" s="11" t="s">
        <v>54</v>
      </c>
      <c r="D90" s="13">
        <v>270742</v>
      </c>
      <c r="E90" s="56"/>
      <c r="F90" s="13">
        <v>2</v>
      </c>
      <c r="G90" s="13"/>
      <c r="H90" s="14">
        <v>7.3871065442376871E-2</v>
      </c>
      <c r="J90" s="13">
        <v>135371</v>
      </c>
    </row>
    <row r="91" spans="2:10" x14ac:dyDescent="0.3">
      <c r="B91" s="1" t="s">
        <v>177</v>
      </c>
      <c r="C91" s="11" t="s">
        <v>67</v>
      </c>
      <c r="D91" s="13">
        <v>712357</v>
      </c>
      <c r="E91" s="56"/>
      <c r="F91" s="13">
        <v>5</v>
      </c>
      <c r="G91" s="13"/>
      <c r="H91" s="14">
        <v>7.0189525757450272E-2</v>
      </c>
      <c r="J91" s="13">
        <v>142471.4</v>
      </c>
    </row>
    <row r="92" spans="2:10" x14ac:dyDescent="0.3">
      <c r="B92" s="1" t="s">
        <v>232</v>
      </c>
      <c r="C92" s="11" t="s">
        <v>4</v>
      </c>
      <c r="D92" s="13">
        <v>288464</v>
      </c>
      <c r="E92" s="56"/>
      <c r="F92" s="13">
        <v>2</v>
      </c>
      <c r="G92" s="13"/>
      <c r="H92" s="14">
        <v>6.9332741693937536E-2</v>
      </c>
      <c r="J92" s="13">
        <v>144232</v>
      </c>
    </row>
    <row r="93" spans="2:10" x14ac:dyDescent="0.3">
      <c r="B93" s="1" t="s">
        <v>251</v>
      </c>
      <c r="C93" s="11" t="s">
        <v>73</v>
      </c>
      <c r="D93" s="13">
        <v>289490</v>
      </c>
      <c r="E93" s="56"/>
      <c r="F93" s="13">
        <v>2</v>
      </c>
      <c r="G93" s="13"/>
      <c r="H93" s="14">
        <v>6.9087015095512794E-2</v>
      </c>
      <c r="J93" s="13">
        <v>144745</v>
      </c>
    </row>
    <row r="94" spans="2:10" x14ac:dyDescent="0.3">
      <c r="B94" s="1" t="s">
        <v>216</v>
      </c>
      <c r="C94" s="11" t="s">
        <v>87</v>
      </c>
      <c r="D94" s="13">
        <v>310625</v>
      </c>
      <c r="E94" s="56"/>
      <c r="F94" s="13">
        <v>2</v>
      </c>
      <c r="G94" s="13"/>
      <c r="H94" s="14">
        <v>6.438631790744466E-2</v>
      </c>
      <c r="J94" s="13">
        <v>155312.5</v>
      </c>
    </row>
    <row r="95" spans="2:10" x14ac:dyDescent="0.3">
      <c r="B95" s="1" t="s">
        <v>252</v>
      </c>
      <c r="C95" s="11" t="s">
        <v>52</v>
      </c>
      <c r="D95" s="13">
        <v>643855</v>
      </c>
      <c r="E95" s="56"/>
      <c r="F95" s="13">
        <v>4</v>
      </c>
      <c r="G95" s="13"/>
      <c r="H95" s="14">
        <v>6.2125789191665823E-2</v>
      </c>
      <c r="J95" s="13">
        <v>160963.75</v>
      </c>
    </row>
    <row r="96" spans="2:10" x14ac:dyDescent="0.3">
      <c r="B96" s="1" t="s">
        <v>168</v>
      </c>
      <c r="C96" s="11" t="s">
        <v>68</v>
      </c>
      <c r="D96" s="13">
        <v>493794</v>
      </c>
      <c r="E96" s="56"/>
      <c r="F96" s="13">
        <v>3</v>
      </c>
      <c r="G96" s="13"/>
      <c r="H96" s="14">
        <v>6.0754079636447585E-2</v>
      </c>
      <c r="J96" s="13">
        <v>164598</v>
      </c>
    </row>
    <row r="97" spans="2:10" x14ac:dyDescent="0.3">
      <c r="B97" s="1" t="s">
        <v>237</v>
      </c>
      <c r="C97" s="11" t="s">
        <v>59</v>
      </c>
      <c r="D97" s="13">
        <v>434200</v>
      </c>
      <c r="E97" s="56"/>
      <c r="F97" s="13">
        <v>2</v>
      </c>
      <c r="G97" s="13"/>
      <c r="H97" s="14">
        <v>4.6061722708429294E-2</v>
      </c>
      <c r="J97" s="13">
        <v>217100</v>
      </c>
    </row>
    <row r="98" spans="2:10" x14ac:dyDescent="0.3">
      <c r="B98" s="1" t="s">
        <v>170</v>
      </c>
      <c r="C98" s="11" t="s">
        <v>81</v>
      </c>
      <c r="D98" s="13">
        <v>883180</v>
      </c>
      <c r="E98" s="56"/>
      <c r="F98" s="13">
        <v>4</v>
      </c>
      <c r="G98" s="13"/>
      <c r="H98" s="14">
        <v>4.5290880681174844E-2</v>
      </c>
      <c r="J98" s="13">
        <v>220795</v>
      </c>
    </row>
    <row r="99" spans="2:10" x14ac:dyDescent="0.3">
      <c r="B99" s="1" t="s">
        <v>285</v>
      </c>
      <c r="C99" s="11" t="s">
        <v>31</v>
      </c>
      <c r="D99" s="13">
        <v>677078</v>
      </c>
      <c r="E99" s="56"/>
      <c r="F99" s="13">
        <v>3</v>
      </c>
      <c r="G99" s="13"/>
      <c r="H99" s="14">
        <v>4.4308041318725462E-2</v>
      </c>
      <c r="J99" s="13">
        <v>225692.66666666666</v>
      </c>
    </row>
    <row r="100" spans="2:10" x14ac:dyDescent="0.3">
      <c r="B100" s="1" t="s">
        <v>219</v>
      </c>
      <c r="C100" s="11" t="s">
        <v>36</v>
      </c>
      <c r="D100" s="13">
        <v>278380</v>
      </c>
      <c r="E100" s="56"/>
      <c r="F100" s="13">
        <v>1</v>
      </c>
      <c r="G100" s="13"/>
      <c r="H100" s="14">
        <v>3.5922120842014515E-2</v>
      </c>
      <c r="J100" s="13">
        <v>278380</v>
      </c>
    </row>
    <row r="101" spans="2:10" x14ac:dyDescent="0.3">
      <c r="B101" s="1" t="s">
        <v>260</v>
      </c>
      <c r="C101" s="11" t="s">
        <v>89</v>
      </c>
      <c r="D101" s="13">
        <v>313613</v>
      </c>
      <c r="E101" s="56"/>
      <c r="F101" s="13">
        <v>1</v>
      </c>
      <c r="G101" s="13"/>
      <c r="H101" s="14">
        <v>3.1886433279232684E-2</v>
      </c>
      <c r="J101" s="13">
        <v>313613</v>
      </c>
    </row>
    <row r="102" spans="2:10" x14ac:dyDescent="0.3">
      <c r="B102" s="1" t="s">
        <v>228</v>
      </c>
      <c r="C102" s="11" t="s">
        <v>14</v>
      </c>
      <c r="D102" s="13">
        <v>684994</v>
      </c>
      <c r="E102" s="56"/>
      <c r="F102" s="13">
        <v>0</v>
      </c>
      <c r="G102" s="13"/>
      <c r="H102" s="14">
        <v>0</v>
      </c>
      <c r="J102" s="13" t="s">
        <v>414</v>
      </c>
    </row>
    <row r="103" spans="2:10" x14ac:dyDescent="0.3">
      <c r="B103" s="1" t="s">
        <v>223</v>
      </c>
      <c r="C103" s="11" t="s">
        <v>35</v>
      </c>
      <c r="D103" s="13">
        <v>250176</v>
      </c>
      <c r="E103" s="56"/>
      <c r="F103" s="13">
        <v>0</v>
      </c>
      <c r="G103" s="13"/>
      <c r="H103" s="14">
        <v>0</v>
      </c>
      <c r="J103" s="13" t="s">
        <v>414</v>
      </c>
    </row>
    <row r="104" spans="2:10" x14ac:dyDescent="0.3">
      <c r="B104" s="1" t="s">
        <v>205</v>
      </c>
      <c r="C104" s="52" t="s">
        <v>143</v>
      </c>
      <c r="D104" s="13">
        <v>631154</v>
      </c>
      <c r="E104" s="56"/>
      <c r="F104" s="13">
        <v>0</v>
      </c>
      <c r="G104" s="13"/>
      <c r="H104" s="14">
        <v>0</v>
      </c>
      <c r="J104" s="13" t="s">
        <v>414</v>
      </c>
    </row>
    <row r="105" spans="2:10" x14ac:dyDescent="0.3">
      <c r="B105" s="1" t="s">
        <v>255</v>
      </c>
      <c r="C105" s="11" t="s">
        <v>74</v>
      </c>
      <c r="D105" s="13">
        <v>656129</v>
      </c>
      <c r="E105" s="56"/>
      <c r="F105" s="13">
        <v>0</v>
      </c>
      <c r="G105" s="13"/>
      <c r="H105" s="14">
        <v>0</v>
      </c>
      <c r="J105" s="13" t="s">
        <v>414</v>
      </c>
    </row>
    <row r="106" spans="2:10" ht="14.4" thickBot="1" x14ac:dyDescent="0.35"/>
    <row r="107" spans="2:10" x14ac:dyDescent="0.3">
      <c r="C107" s="17" t="s">
        <v>129</v>
      </c>
      <c r="D107" s="18"/>
      <c r="E107" s="94"/>
      <c r="F107" s="73">
        <v>1</v>
      </c>
      <c r="G107" s="19"/>
      <c r="H107" s="53">
        <v>3.1886433279232684E-2</v>
      </c>
      <c r="J107" s="73">
        <v>5836.6785714285716</v>
      </c>
    </row>
    <row r="108" spans="2:10" x14ac:dyDescent="0.3">
      <c r="C108" s="20" t="s">
        <v>130</v>
      </c>
      <c r="D108" s="21"/>
      <c r="E108" s="94"/>
      <c r="F108" s="13">
        <v>7</v>
      </c>
      <c r="G108" s="22"/>
      <c r="H108" s="14">
        <v>0.1832542688557719</v>
      </c>
      <c r="J108" s="13">
        <v>53125.116666666669</v>
      </c>
    </row>
    <row r="109" spans="2:10" ht="14.4" thickBot="1" x14ac:dyDescent="0.35">
      <c r="C109" s="23" t="s">
        <v>131</v>
      </c>
      <c r="D109" s="24"/>
      <c r="E109" s="94"/>
      <c r="F109" s="109">
        <v>280</v>
      </c>
      <c r="G109" s="25"/>
      <c r="H109" s="58">
        <v>1.7133031873558224</v>
      </c>
      <c r="J109" s="109">
        <v>313613</v>
      </c>
    </row>
    <row r="111" spans="2:10" x14ac:dyDescent="0.3">
      <c r="B111" s="1" t="s">
        <v>282</v>
      </c>
      <c r="C111" s="113" t="s">
        <v>28</v>
      </c>
      <c r="D111" s="114">
        <v>219477</v>
      </c>
      <c r="E111" s="56"/>
      <c r="F111" s="114">
        <v>3</v>
      </c>
      <c r="G111" s="114"/>
      <c r="H111" s="115">
        <v>0.13668858240271192</v>
      </c>
      <c r="J111" s="114">
        <v>73159</v>
      </c>
    </row>
    <row r="113" spans="3:4" x14ac:dyDescent="0.3">
      <c r="C113" s="2" t="s">
        <v>335</v>
      </c>
    </row>
    <row r="114" spans="3:4" x14ac:dyDescent="0.3">
      <c r="C114" s="1" t="s">
        <v>337</v>
      </c>
    </row>
    <row r="115" spans="3:4" x14ac:dyDescent="0.3">
      <c r="C115" s="1" t="s">
        <v>384</v>
      </c>
    </row>
    <row r="117" spans="3:4" x14ac:dyDescent="0.3">
      <c r="C117" s="2" t="s">
        <v>338</v>
      </c>
    </row>
    <row r="118" spans="3:4" ht="14.4" x14ac:dyDescent="0.3">
      <c r="C118" s="142" t="s">
        <v>385</v>
      </c>
      <c r="D118" s="6" t="s">
        <v>386</v>
      </c>
    </row>
  </sheetData>
  <autoFilter ref="A5:J105" xr:uid="{00000000-0001-0000-1600-000000000000}">
    <sortState xmlns:xlrd2="http://schemas.microsoft.com/office/spreadsheetml/2017/richdata2" ref="A6:J105">
      <sortCondition descending="1" ref="H5:H105"/>
    </sortState>
  </autoFilter>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6939ab-8384-4fa1-806a-2a6b49ad692f" xsi:nil="true"/>
    <lcf76f155ced4ddcb4097134ff3c332f xmlns="bafb3a61-5b57-451e-ac06-9ecafa92e50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00A573B6BCAAD41AD5E51D831ADA653" ma:contentTypeVersion="14" ma:contentTypeDescription="Create a new document." ma:contentTypeScope="" ma:versionID="83f7af460a7d2d74626388c4ed93abea">
  <xsd:schema xmlns:xsd="http://www.w3.org/2001/XMLSchema" xmlns:xs="http://www.w3.org/2001/XMLSchema" xmlns:p="http://schemas.microsoft.com/office/2006/metadata/properties" xmlns:ns2="bafb3a61-5b57-451e-ac06-9ecafa92e50e" xmlns:ns3="406939ab-8384-4fa1-806a-2a6b49ad692f" targetNamespace="http://schemas.microsoft.com/office/2006/metadata/properties" ma:root="true" ma:fieldsID="4433e18c0154b5b40e80697ebfa376ae" ns2:_="" ns3:_="">
    <xsd:import namespace="bafb3a61-5b57-451e-ac06-9ecafa92e50e"/>
    <xsd:import namespace="406939ab-8384-4fa1-806a-2a6b49ad692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fb3a61-5b57-451e-ac06-9ecafa92e5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32f2ac73-2b29-48b1-b7b7-6b232797cae3"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06939ab-8384-4fa1-806a-2a6b49ad692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886b321-6309-4637-b5a7-6257a62da41e}" ma:internalName="TaxCatchAll" ma:showField="CatchAllData" ma:web="406939ab-8384-4fa1-806a-2a6b49ad692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E24DF8-C67C-46E9-9143-2F4905F45045}">
  <ds:schemaRefs>
    <ds:schemaRef ds:uri="http://schemas.microsoft.com/sharepoint/v3/contenttype/forms"/>
  </ds:schemaRefs>
</ds:datastoreItem>
</file>

<file path=customXml/itemProps2.xml><?xml version="1.0" encoding="utf-8"?>
<ds:datastoreItem xmlns:ds="http://schemas.openxmlformats.org/officeDocument/2006/customXml" ds:itemID="{9095544D-C46F-40B0-B35E-C037F94D7A41}">
  <ds:schemaRefs>
    <ds:schemaRef ds:uri="http://purl.org/dc/dcmitype/"/>
    <ds:schemaRef ds:uri="http://schemas.microsoft.com/office/2006/metadata/properties"/>
    <ds:schemaRef ds:uri="http://purl.org/dc/elements/1.1/"/>
    <ds:schemaRef ds:uri="bafb3a61-5b57-451e-ac06-9ecafa92e50e"/>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406939ab-8384-4fa1-806a-2a6b49ad692f"/>
  </ds:schemaRefs>
</ds:datastoreItem>
</file>

<file path=customXml/itemProps3.xml><?xml version="1.0" encoding="utf-8"?>
<ds:datastoreItem xmlns:ds="http://schemas.openxmlformats.org/officeDocument/2006/customXml" ds:itemID="{0D1A1901-EC2A-4C93-9702-0A261452A8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fb3a61-5b57-451e-ac06-9ecafa92e50e"/>
    <ds:schemaRef ds:uri="406939ab-8384-4fa1-806a-2a6b49ad69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Fields &amp; Courts</vt:lpstr>
      <vt:lpstr>Pickleball &amp; Tennis</vt:lpstr>
      <vt:lpstr>Volleyball</vt:lpstr>
      <vt:lpstr>Basketball hoops</vt:lpstr>
      <vt:lpstr>Community gardens</vt:lpstr>
      <vt:lpstr>Dog Parks</vt:lpstr>
      <vt:lpstr>Playgrounds</vt:lpstr>
      <vt:lpstr>Recreation and senior centers</vt:lpstr>
      <vt:lpstr>Restrooms</vt:lpstr>
      <vt:lpstr>Skate parks</vt:lpstr>
      <vt:lpstr>Splashpads</vt:lpstr>
      <vt:lpstr>Swimming pools</vt:lpstr>
      <vt:lpstr>Disc Golf</vt:lpstr>
      <vt:lpstr>Trails</vt:lpstr>
      <vt:lpstr>Walking Loops</vt:lpstr>
      <vt:lpstr>Fitness Zones</vt:lpstr>
    </vt:vector>
  </TitlesOfParts>
  <Company>TPL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Smyth</dc:creator>
  <cp:lastModifiedBy>Will Klein</cp:lastModifiedBy>
  <dcterms:created xsi:type="dcterms:W3CDTF">2019-05-16T18:44:20Z</dcterms:created>
  <dcterms:modified xsi:type="dcterms:W3CDTF">2024-05-21T05:48:25Z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0x010100200A573B6BCAAD41AD5E51D831ADA653</vt:lpwstr>
  </property>
  <property fmtid="{D5CDD505-2E9C-101B-9397-08002B2CF9AE}" pid="3" name="MediaServiceImageTags">
    <vt:lpwstr/>
  </property>
</Properties>
</file>